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up.sharepoint.com/teams/prj-30079600/Shared Documents/Deployments/ESF Gen 2/3-37-4 Reports/Tender docs/TII Issue - 8/Lot 4/1.4_Volume C - Pricing Doc/"/>
    </mc:Choice>
  </mc:AlternateContent>
  <xr:revisionPtr revIDLastSave="247" documentId="8_{67E80093-DDC0-47A4-AF66-1D9117C67A45}" xr6:coauthVersionLast="47" xr6:coauthVersionMax="47" xr10:uidLastSave="{13A14139-CFF0-4FC7-A64B-CF1202DA815C}"/>
  <bookViews>
    <workbookView xWindow="3330" yWindow="3330" windowWidth="21600" windowHeight="12645" tabRatio="736" xr2:uid="{5B8CD152-2E9D-4F67-BCAD-7F5F44FD20AB}"/>
  </bookViews>
  <sheets>
    <sheet name="Appendix 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2" i="1" l="1"/>
  <c r="F111" i="1" l="1"/>
  <c r="F122" i="1"/>
  <c r="F108" i="1"/>
  <c r="F136" i="1"/>
  <c r="F135" i="1"/>
  <c r="F134" i="1"/>
  <c r="F133" i="1"/>
  <c r="F131" i="1"/>
  <c r="F130" i="1"/>
  <c r="F129" i="1"/>
  <c r="F128" i="1"/>
  <c r="F127" i="1"/>
  <c r="F126" i="1"/>
  <c r="F125" i="1"/>
  <c r="F124" i="1"/>
  <c r="F121" i="1"/>
  <c r="F115" i="1"/>
  <c r="F114" i="1"/>
  <c r="F113" i="1"/>
  <c r="F112" i="1"/>
  <c r="F110" i="1"/>
  <c r="F107" i="1"/>
  <c r="F106" i="1"/>
  <c r="F105" i="1"/>
  <c r="F104" i="1"/>
  <c r="F103" i="1"/>
  <c r="F101" i="1"/>
  <c r="F56" i="1"/>
  <c r="F54" i="1"/>
  <c r="F53" i="1"/>
  <c r="F51" i="1"/>
  <c r="F52" i="1"/>
  <c r="F50" i="1"/>
  <c r="F48" i="1"/>
  <c r="F36" i="1"/>
  <c r="F34" i="1"/>
  <c r="F32" i="1"/>
  <c r="F30" i="1"/>
  <c r="F29" i="1"/>
  <c r="F28" i="1"/>
  <c r="F27" i="1"/>
  <c r="F17" i="1"/>
  <c r="F15" i="1"/>
  <c r="F13" i="1"/>
  <c r="F11" i="1"/>
  <c r="F9" i="1"/>
  <c r="F147" i="1" l="1"/>
  <c r="F154" i="1" s="1"/>
  <c r="F42" i="1"/>
  <c r="F73" i="1" s="1"/>
  <c r="F116" i="1"/>
  <c r="F153" i="1" s="1"/>
  <c r="F66" i="1"/>
  <c r="F74" i="1" s="1"/>
  <c r="F155" i="1" l="1"/>
  <c r="F187" i="1" s="1"/>
  <c r="F7" i="1" l="1"/>
  <c r="F12" i="1"/>
  <c r="F16" i="1"/>
  <c r="F6" i="1"/>
  <c r="F21" i="1" l="1"/>
  <c r="F72" i="1" l="1"/>
  <c r="F75" i="1" s="1"/>
  <c r="F186" i="1" s="1"/>
  <c r="F189" i="1"/>
  <c r="F191" i="1" s="1"/>
</calcChain>
</file>

<file path=xl/sharedStrings.xml><?xml version="1.0" encoding="utf-8"?>
<sst xmlns="http://schemas.openxmlformats.org/spreadsheetml/2006/main" count="235" uniqueCount="143">
  <si>
    <t>Bill Part 1 - Preliminaries</t>
  </si>
  <si>
    <t>Series 100 - Preliminaries</t>
  </si>
  <si>
    <t>ItemID</t>
  </si>
  <si>
    <t>Item Description</t>
  </si>
  <si>
    <t>Unit</t>
  </si>
  <si>
    <t>Quantity</t>
  </si>
  <si>
    <t>Rate</t>
  </si>
  <si>
    <t>Amount €</t>
  </si>
  <si>
    <t>Traffic Safety and Management</t>
  </si>
  <si>
    <t>1.1.1</t>
  </si>
  <si>
    <t>Traffic Safety and Management as per App. 1/17 &amp; App. 1/19 of Volume A Part 2 and in accordance with the Works Requirements</t>
  </si>
  <si>
    <t>Item</t>
  </si>
  <si>
    <t>1.1.2</t>
  </si>
  <si>
    <t>Taking measures for the construction, maintenance and removal of contraflow arrangement, as per App. 1/18 of Volume Part 2 and in accordance with the Works Requirements</t>
  </si>
  <si>
    <t>Project Supervisor for The Construction Stage</t>
  </si>
  <si>
    <t>1.1.3</t>
  </si>
  <si>
    <t>Acceptance of Appointment as Project Supervisor for the Construction Stage as per Volume A Part 1 Section 5.4</t>
  </si>
  <si>
    <t xml:space="preserve">Temporary Diversion For Traffic </t>
  </si>
  <si>
    <t>1.1.4</t>
  </si>
  <si>
    <t>Taking measures for the construction of temporary diversion of traffic, at locations proposed by the Contractor, as per App. 1/18 of Volume A Part 2 and in accordance with the Works Requirements</t>
  </si>
  <si>
    <t>1.1.5</t>
  </si>
  <si>
    <t>Maintenance of measures for the construction of temporary diversion for traffic, at locations proposed by the Contractor, as per App. 1/18 of Volume Part 2 and in accordance with the Works Requirements</t>
  </si>
  <si>
    <t>1.1.6</t>
  </si>
  <si>
    <t>Removal of measures for the construction of temporary diversion for traffic, at locations proposed by the Contractor, as per App. 1/18 of Volume Part 2 and in accordance with the Works Requirements</t>
  </si>
  <si>
    <t>Progress Photographs</t>
  </si>
  <si>
    <t>1.1.7</t>
  </si>
  <si>
    <t>Set of progress photographs, Digital Colour prints, as per App. 1/22 of Volume A Part 2 and in accordance with the Works Requirements</t>
  </si>
  <si>
    <t>No.</t>
  </si>
  <si>
    <t>Emergency Services</t>
  </si>
  <si>
    <t>1.1.8</t>
  </si>
  <si>
    <t>Emergency Services, as per App. 1/17 and in accordance with the Works Requirements</t>
  </si>
  <si>
    <t>Total Page:    1</t>
  </si>
  <si>
    <t>Facilities for Local Authority, Public or Private Utility Undertakers and Other</t>
  </si>
  <si>
    <t>1.1.9</t>
  </si>
  <si>
    <t>Facilities for Service Undertakers and other Contractors, Electric Supply Board (ESB) and their Contractors, as per App. 1/16 and in accordance with the Works Requirements</t>
  </si>
  <si>
    <t>1.1.10</t>
  </si>
  <si>
    <t>Facilities for Service Undertakers and other Contractors, EIR and their Contractors, as per App. 1/16 and in accordance with the Works Requirements</t>
  </si>
  <si>
    <t>1.1.11</t>
  </si>
  <si>
    <t>Facilities for Service Undertakers and other Contractors, Uisce Éireann and their Contractors, as per App. 1/16 and in accordance with the Works Requirements</t>
  </si>
  <si>
    <t>1.1.12</t>
  </si>
  <si>
    <t>Facilities for Service Undertakers and other Contractors, Gas Networks Ireland (GNI) and their Contractors, as per Clause 116.6AR and in accordance with the Works Requirements</t>
  </si>
  <si>
    <t>Safety File</t>
  </si>
  <si>
    <t>1.1.13</t>
  </si>
  <si>
    <t>Safety file, as per Volume A Part 1 Section 5.4 and in accordance with the Works Requirements</t>
  </si>
  <si>
    <t>As Built Records</t>
  </si>
  <si>
    <t>1.1.14</t>
  </si>
  <si>
    <t>As Built Records, as per App. 1/72 and in accordance with the Works Requirements</t>
  </si>
  <si>
    <t>Appointment of Professionals</t>
  </si>
  <si>
    <t>1.1.15</t>
  </si>
  <si>
    <t>Traffic and Safety and Control Officer, as per App. 1/17 and in accordance with the Works Requirements</t>
  </si>
  <si>
    <t>Total Page:    2</t>
  </si>
  <si>
    <t>Independent Check Certificates For Temporary Works</t>
  </si>
  <si>
    <t>1.1.16</t>
  </si>
  <si>
    <t>Independent Check Certificates for Temporary Works, as per App. 1/74 and in accordance with the Works Requirements</t>
  </si>
  <si>
    <t>Dimensional Surveys</t>
  </si>
  <si>
    <t>1.1.17</t>
  </si>
  <si>
    <t>Dimensional survey of existing portal gantry structures, as per App. 0/1 1536AR - 1537.1 AR and in accordance with the Works Requirements</t>
  </si>
  <si>
    <t>1.1.18</t>
  </si>
  <si>
    <t>Dimensional survey of existing cantilever structures, as per App. 0/1 1536AR - 1537.1 AR and in accordance with the Works Requirements</t>
  </si>
  <si>
    <t>1.1.19</t>
  </si>
  <si>
    <t>Dimensional survey of existing equipment poles, as per App. 0/1 1536AR - 1537.1 AR  and in accordance with the Works Requirements</t>
  </si>
  <si>
    <t>1.1.20</t>
  </si>
  <si>
    <t>Dimensional survey of existing equipment cabinet base, as per App. 01 1536AR - 1537.1 AR  and in accordance with the Works Requirements</t>
  </si>
  <si>
    <t>1.1.21</t>
  </si>
  <si>
    <t>Dimensional survey of existing ducting, as per App. 01 1536AR - 1537.1 AR  and in accordance with the Works Requirements</t>
  </si>
  <si>
    <t>Works By Other Contractors</t>
  </si>
  <si>
    <t>1.1.22</t>
  </si>
  <si>
    <t>Works by other Contractors, as per App. 1/71 and in accordance with the Works Requirements</t>
  </si>
  <si>
    <t>Total Page:    3</t>
  </si>
  <si>
    <t>Summary</t>
  </si>
  <si>
    <t>TOTAL CARRIED FORWARD TO GENERAL SUMMARY</t>
  </si>
  <si>
    <t>Bill Part 2 - Traffic Signs and Road Markings</t>
  </si>
  <si>
    <t>Series 1200 - Traffic Signs and Road Markings</t>
  </si>
  <si>
    <t>Supply of Dynamic Warning Signs</t>
  </si>
  <si>
    <t>3.1.1</t>
  </si>
  <si>
    <t>Supply of School Warning Signs, with remote operations and remote fault reporting capabilities as per Volume A Part 3 - Technical Specification - Section 3 - DWS and in accordance with the Works Requirements</t>
  </si>
  <si>
    <t>no.</t>
  </si>
  <si>
    <t>3.1.2</t>
  </si>
  <si>
    <t>Supply of School Warning Signs, without remote operations or remote fault reporting capabilities as per Volume A Part 3 - Technical Specification - Section 3 - DWS and in accordance with the Works Requirements</t>
  </si>
  <si>
    <t>3.1.3</t>
  </si>
  <si>
    <t>Supply of Wrong Way Driver Warning Sign, as per Volume A Part 3 - Technical Specification - Section 3 - DWS and in accordance with the Works Requirements</t>
  </si>
  <si>
    <t>3.1.4</t>
  </si>
  <si>
    <t>Supply of Bend Warning Sign, as per Volume A Part 3 - Technical Specification - Section 3 - DWS and in accordance with the Works Requirements</t>
  </si>
  <si>
    <t>3.1.5</t>
  </si>
  <si>
    <t>Supply of Queue Warning Sign, as per Volume A Part 3 - Technical Specification - Section 3 - DWS and in accordance with the Works Requirements</t>
  </si>
  <si>
    <t>3.1.6</t>
  </si>
  <si>
    <t>Supply of Periodic School Limit Sign, as per Volume A Part 3 - Technical Specification - Section 3 - DWS and in accordance with the Works Requirements</t>
  </si>
  <si>
    <t>3.1.7</t>
  </si>
  <si>
    <t>Supply of Driver Feedback Sign, as per Volume A Part 3 - Technical Specification - Section 3 - DWS and in accordance with the Works Requirements</t>
  </si>
  <si>
    <t>3.1.8</t>
  </si>
  <si>
    <t>Supply of Prism Variable Message Sign, as per Volume A Part 3 - Technical Specification - Section 3 - Prism Variable Mesage signs and in accordance with the Works Requirements. This shall be based on a 100km/h motorway sign in accordance with the Traffic Signs Manual</t>
  </si>
  <si>
    <t>Supply and Installation of Dynamic Warning Signs</t>
  </si>
  <si>
    <t>3.1.9</t>
  </si>
  <si>
    <t>Supply and Installation of School Warning Signs, with remote operations and remote fault reporting  capabilities as per Volume A Part 3 - Technical Specification - Section 3 - DWS and in accordance with the Works Requirements</t>
  </si>
  <si>
    <t>3.1.10</t>
  </si>
  <si>
    <t>Supply and Installation of School Warning Signs, without remote operations or remote fault reporting  capabilities as per Volume A Part 3 - Technical Specification - Section 3 - DWS and in accordance with the Works Requirements</t>
  </si>
  <si>
    <t>3.1.11</t>
  </si>
  <si>
    <t>Supply and Installation of Wrong Way Driver Warning Sign, as per Volume A Part 3 - Technical Specification - Section 3 - DWS and in accordance with the Works Requirements</t>
  </si>
  <si>
    <t>3.1.12</t>
  </si>
  <si>
    <t>Supply and Installation of Bend Warning Sign, as per Volume A Part 3 - Technical Specification - Section 3 - DWS and in accordance with the Works Requirements</t>
  </si>
  <si>
    <t>3.1.13</t>
  </si>
  <si>
    <t>Supply and Installation of Queue Warning Sign, as per Volume A Part 3 - Technical Specification - Section 3 - DWS and in accordance with the Works Requirements</t>
  </si>
  <si>
    <t>3.1.14</t>
  </si>
  <si>
    <t>Supply and Installation of Periodic School Limit Sign, as per Volume A Part 3 - Technical Specification - Section 3 - DWS and in accordance with the Works Requirements</t>
  </si>
  <si>
    <t>Total Page:    4</t>
  </si>
  <si>
    <t>3.1.15</t>
  </si>
  <si>
    <t>Supply and Installation of Driver Feedback Sign, as per Volume A Part 3 - Technical Specification - Section 3 - DWS and in accordance with the Works Requirements</t>
  </si>
  <si>
    <t>3.1.16</t>
  </si>
  <si>
    <t>Supply and installation of Prism Variable Message Sign, as per Volume A Part 3 - Technical Specification - Section 3 - Prism Variable Mesage signs and in accordance with the Works Requirements. This shall be based on a 100km/h motorway sign in accordance with the Traffic Signs Manual</t>
  </si>
  <si>
    <t>Traffic Signal Poles</t>
  </si>
  <si>
    <t>3.1.17</t>
  </si>
  <si>
    <t>10 metre wind down pole, installation as per dwg no. CC-SCD-01569-01, CC-SCD-01570-01 &amp; CC-SCD-01571-01</t>
  </si>
  <si>
    <t>3.1.18</t>
  </si>
  <si>
    <t>10 metre wind down pole (Supply Only)</t>
  </si>
  <si>
    <t>3.1.19</t>
  </si>
  <si>
    <t>6 metre collapsible pole, installation as per dwg no. CC-SCD-01569-01, CC-SCD-01570-01, CC-SCD-1571-01</t>
  </si>
  <si>
    <t>3.1.20</t>
  </si>
  <si>
    <t>6 metre collapsible pole (Supply Only)</t>
  </si>
  <si>
    <t>3.1.21</t>
  </si>
  <si>
    <t>Renewable Energy Poles, height 9.5m, installation as per dwg no. CC-SCD-01569-01, CC-SCD-01570-01, CC-SCD-01571-01 &amp; CC-SCD-05142-01</t>
  </si>
  <si>
    <t>3.1.22</t>
  </si>
  <si>
    <t>Renewable Energy Poles, height 9.5m (Supply Only)</t>
  </si>
  <si>
    <t>3.1.23</t>
  </si>
  <si>
    <t>9 metre pole, installation as per dwg no. CC-SCD-01569-01, CC-SCD-01570-01, CC-SCD-1571-01</t>
  </si>
  <si>
    <t>3.1.24</t>
  </si>
  <si>
    <t>9 metre pole (Supply Only)</t>
  </si>
  <si>
    <t>Retention Sockets</t>
  </si>
  <si>
    <t>3.1.25</t>
  </si>
  <si>
    <t>Supply of RS250 Retention Sockets</t>
  </si>
  <si>
    <t>3.1.26</t>
  </si>
  <si>
    <t>Supply and Installation of RS250 Retention Sockets</t>
  </si>
  <si>
    <t>3.1.27</t>
  </si>
  <si>
    <t>Supply of RS168 Retention Sockets</t>
  </si>
  <si>
    <t>3.1.28</t>
  </si>
  <si>
    <t>Supply and Installation of RS168 Retention Sockets</t>
  </si>
  <si>
    <t>Total Page:    5</t>
  </si>
  <si>
    <t>General Summary</t>
  </si>
  <si>
    <t>Total: Bill Part 1 - Preliminaries</t>
  </si>
  <si>
    <t>Total: Bill Part 2 - Traffic Signs and Road Markings</t>
  </si>
  <si>
    <t>Total of Tender</t>
  </si>
  <si>
    <t>Adjustment Item (not exceeding 5% of Total of Tender excluding VAT)</t>
  </si>
  <si>
    <t>Tender Total (excluding VAT) (carried forward to Form of Tender)</t>
  </si>
  <si>
    <t>TII492 ITS Equipment Supply &amp; Installation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</si>
</sst>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DADA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7"/>
    </xf>
    <xf numFmtId="0" fontId="2" fillId="0" borderId="1" xfId="0" applyFont="1" applyBorder="1" applyAlignment="1">
      <alignment horizontal="left" vertical="center" wrapText="1" indent="7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7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9835C-DF23-4B3C-9013-6B500BD64D9E}">
  <dimension ref="A1:F213"/>
  <sheetViews>
    <sheetView tabSelected="1" view="pageLayout" zoomScale="115" zoomScaleNormal="100" zoomScaleSheetLayoutView="130" zoomScalePageLayoutView="115" workbookViewId="0">
      <selection activeCell="B36" sqref="B36"/>
    </sheetView>
  </sheetViews>
  <sheetFormatPr defaultRowHeight="21.2" customHeight="1" x14ac:dyDescent="0.25"/>
  <cols>
    <col min="1" max="1" width="8.28515625" customWidth="1"/>
    <col min="2" max="2" width="39.42578125" customWidth="1"/>
    <col min="5" max="5" width="8.5703125" customWidth="1"/>
    <col min="6" max="6" width="11" customWidth="1"/>
  </cols>
  <sheetData>
    <row r="1" spans="1:6" ht="21.2" customHeight="1" x14ac:dyDescent="0.25">
      <c r="A1" s="22" t="s">
        <v>142</v>
      </c>
      <c r="B1" s="22"/>
      <c r="C1" s="22"/>
      <c r="D1" s="22"/>
      <c r="E1" s="22"/>
      <c r="F1" s="22"/>
    </row>
    <row r="2" spans="1:6" ht="21.2" customHeight="1" x14ac:dyDescent="0.25">
      <c r="A2" s="22" t="s">
        <v>0</v>
      </c>
      <c r="B2" s="22"/>
      <c r="C2" s="22"/>
      <c r="D2" s="22"/>
      <c r="E2" s="22"/>
      <c r="F2" s="22"/>
    </row>
    <row r="3" spans="1:6" ht="21.2" customHeight="1" x14ac:dyDescent="0.25">
      <c r="A3" s="22" t="s">
        <v>1</v>
      </c>
      <c r="B3" s="22"/>
      <c r="C3" s="22"/>
      <c r="D3" s="22"/>
      <c r="E3" s="22"/>
      <c r="F3" s="22"/>
    </row>
    <row r="4" spans="1:6" ht="21.2" customHeight="1" x14ac:dyDescent="0.25">
      <c r="A4" s="1" t="s">
        <v>2</v>
      </c>
      <c r="B4" s="2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ht="21.2" customHeight="1" x14ac:dyDescent="0.25">
      <c r="A5" s="4"/>
      <c r="B5" s="5" t="s">
        <v>8</v>
      </c>
      <c r="C5" s="4"/>
      <c r="D5" s="4"/>
      <c r="E5" s="6"/>
      <c r="F5" s="6"/>
    </row>
    <row r="6" spans="1:6" ht="38.25" x14ac:dyDescent="0.25">
      <c r="A6" s="6" t="s">
        <v>9</v>
      </c>
      <c r="B6" s="4" t="s">
        <v>10</v>
      </c>
      <c r="C6" s="6" t="s">
        <v>11</v>
      </c>
      <c r="D6" s="6">
        <v>1</v>
      </c>
      <c r="E6" s="6"/>
      <c r="F6" s="6">
        <f>D6*E6</f>
        <v>0</v>
      </c>
    </row>
    <row r="7" spans="1:6" ht="63.75" x14ac:dyDescent="0.25">
      <c r="A7" s="6" t="s">
        <v>12</v>
      </c>
      <c r="B7" s="4" t="s">
        <v>13</v>
      </c>
      <c r="C7" s="6" t="s">
        <v>11</v>
      </c>
      <c r="D7" s="6">
        <v>1</v>
      </c>
      <c r="E7" s="6"/>
      <c r="F7" s="6">
        <f t="shared" ref="F7:F17" si="0">D7*E7</f>
        <v>0</v>
      </c>
    </row>
    <row r="8" spans="1:6" ht="21.2" customHeight="1" x14ac:dyDescent="0.25">
      <c r="A8" s="6"/>
      <c r="B8" s="5" t="s">
        <v>14</v>
      </c>
      <c r="C8" s="6"/>
      <c r="D8" s="6"/>
      <c r="E8" s="6"/>
      <c r="F8" s="6"/>
    </row>
    <row r="9" spans="1:6" ht="38.25" x14ac:dyDescent="0.25">
      <c r="A9" s="6" t="s">
        <v>15</v>
      </c>
      <c r="B9" s="4" t="s">
        <v>16</v>
      </c>
      <c r="C9" s="6" t="s">
        <v>11</v>
      </c>
      <c r="D9" s="6">
        <v>1</v>
      </c>
      <c r="E9" s="6"/>
      <c r="F9" s="6">
        <f t="shared" si="0"/>
        <v>0</v>
      </c>
    </row>
    <row r="10" spans="1:6" ht="21.2" customHeight="1" x14ac:dyDescent="0.25">
      <c r="A10" s="6"/>
      <c r="B10" s="5" t="s">
        <v>17</v>
      </c>
      <c r="C10" s="6"/>
      <c r="D10" s="6"/>
      <c r="E10" s="6"/>
      <c r="F10" s="6"/>
    </row>
    <row r="11" spans="1:6" ht="63.75" x14ac:dyDescent="0.25">
      <c r="A11" s="6" t="s">
        <v>18</v>
      </c>
      <c r="B11" s="4" t="s">
        <v>19</v>
      </c>
      <c r="C11" s="6" t="s">
        <v>11</v>
      </c>
      <c r="D11" s="6">
        <v>1</v>
      </c>
      <c r="E11" s="6"/>
      <c r="F11" s="6">
        <f t="shared" si="0"/>
        <v>0</v>
      </c>
    </row>
    <row r="12" spans="1:6" ht="63.75" x14ac:dyDescent="0.25">
      <c r="A12" s="6" t="s">
        <v>20</v>
      </c>
      <c r="B12" s="4" t="s">
        <v>21</v>
      </c>
      <c r="C12" s="6" t="s">
        <v>11</v>
      </c>
      <c r="D12" s="6">
        <v>1</v>
      </c>
      <c r="E12" s="6"/>
      <c r="F12" s="6">
        <f t="shared" si="0"/>
        <v>0</v>
      </c>
    </row>
    <row r="13" spans="1:6" ht="63.75" x14ac:dyDescent="0.25">
      <c r="A13" s="6" t="s">
        <v>22</v>
      </c>
      <c r="B13" s="4" t="s">
        <v>23</v>
      </c>
      <c r="C13" s="6" t="s">
        <v>11</v>
      </c>
      <c r="D13" s="6">
        <v>1</v>
      </c>
      <c r="E13" s="6"/>
      <c r="F13" s="6">
        <f t="shared" ref="F13" si="1">D13*E13</f>
        <v>0</v>
      </c>
    </row>
    <row r="14" spans="1:6" ht="21.2" customHeight="1" x14ac:dyDescent="0.25">
      <c r="A14" s="6"/>
      <c r="B14" s="5" t="s">
        <v>24</v>
      </c>
      <c r="C14" s="6"/>
      <c r="D14" s="6"/>
      <c r="E14" s="6"/>
      <c r="F14" s="6"/>
    </row>
    <row r="15" spans="1:6" ht="51" x14ac:dyDescent="0.25">
      <c r="A15" s="6" t="s">
        <v>25</v>
      </c>
      <c r="B15" s="4" t="s">
        <v>26</v>
      </c>
      <c r="C15" s="6" t="s">
        <v>27</v>
      </c>
      <c r="D15" s="6">
        <v>1</v>
      </c>
      <c r="E15" s="6"/>
      <c r="F15" s="6">
        <f t="shared" ref="F15" si="2">D15*E15</f>
        <v>0</v>
      </c>
    </row>
    <row r="16" spans="1:6" ht="31.35" customHeight="1" x14ac:dyDescent="0.25">
      <c r="A16" s="6"/>
      <c r="B16" s="5" t="s">
        <v>28</v>
      </c>
      <c r="C16" s="6"/>
      <c r="D16" s="6"/>
      <c r="E16" s="6"/>
      <c r="F16" s="6">
        <f t="shared" si="0"/>
        <v>0</v>
      </c>
    </row>
    <row r="17" spans="1:6" ht="31.35" customHeight="1" x14ac:dyDescent="0.25">
      <c r="A17" s="6" t="s">
        <v>29</v>
      </c>
      <c r="B17" s="4" t="s">
        <v>30</v>
      </c>
      <c r="C17" s="6" t="s">
        <v>27</v>
      </c>
      <c r="D17" s="6">
        <v>1</v>
      </c>
      <c r="E17" s="6"/>
      <c r="F17" s="6">
        <f t="shared" si="0"/>
        <v>0</v>
      </c>
    </row>
    <row r="18" spans="1:6" ht="31.35" customHeight="1" x14ac:dyDescent="0.25">
      <c r="A18" s="6"/>
      <c r="B18" s="4"/>
      <c r="C18" s="6"/>
      <c r="D18" s="6"/>
      <c r="E18" s="6"/>
      <c r="F18" s="6"/>
    </row>
    <row r="19" spans="1:6" ht="31.35" customHeight="1" x14ac:dyDescent="0.25">
      <c r="A19" s="6"/>
      <c r="B19" s="4"/>
      <c r="C19" s="6"/>
      <c r="D19" s="6"/>
      <c r="E19" s="6"/>
      <c r="F19" s="6"/>
    </row>
    <row r="20" spans="1:6" ht="31.35" customHeight="1" x14ac:dyDescent="0.25">
      <c r="A20" s="6"/>
      <c r="B20" s="4"/>
      <c r="C20" s="6"/>
      <c r="D20" s="6"/>
      <c r="E20" s="6"/>
      <c r="F20" s="6"/>
    </row>
    <row r="21" spans="1:6" ht="31.35" customHeight="1" x14ac:dyDescent="0.25">
      <c r="A21" s="6"/>
      <c r="B21" s="5" t="s">
        <v>31</v>
      </c>
      <c r="C21" s="6"/>
      <c r="D21" s="6"/>
      <c r="E21" s="6"/>
      <c r="F21" s="6">
        <f>SUM(F5:F18)</f>
        <v>0</v>
      </c>
    </row>
    <row r="22" spans="1:6" ht="31.35" customHeight="1" x14ac:dyDescent="0.25">
      <c r="A22" s="22" t="s">
        <v>142</v>
      </c>
      <c r="B22" s="22"/>
      <c r="C22" s="22"/>
      <c r="D22" s="22"/>
      <c r="E22" s="22"/>
      <c r="F22" s="22"/>
    </row>
    <row r="23" spans="1:6" ht="31.35" customHeight="1" x14ac:dyDescent="0.25">
      <c r="A23" s="22" t="s">
        <v>0</v>
      </c>
      <c r="B23" s="22"/>
      <c r="C23" s="22"/>
      <c r="D23" s="22"/>
      <c r="E23" s="22"/>
      <c r="F23" s="22"/>
    </row>
    <row r="24" spans="1:6" ht="31.35" customHeight="1" x14ac:dyDescent="0.25">
      <c r="A24" s="22" t="s">
        <v>1</v>
      </c>
      <c r="B24" s="22"/>
      <c r="C24" s="22"/>
      <c r="D24" s="22"/>
      <c r="E24" s="22"/>
      <c r="F24" s="22"/>
    </row>
    <row r="25" spans="1:6" ht="31.35" customHeight="1" x14ac:dyDescent="0.25">
      <c r="A25" s="1" t="s">
        <v>2</v>
      </c>
      <c r="B25" s="2" t="s">
        <v>3</v>
      </c>
      <c r="C25" s="3" t="s">
        <v>4</v>
      </c>
      <c r="D25" s="3" t="s">
        <v>5</v>
      </c>
      <c r="E25" s="3" t="s">
        <v>6</v>
      </c>
      <c r="F25" s="3" t="s">
        <v>7</v>
      </c>
    </row>
    <row r="26" spans="1:6" ht="31.35" customHeight="1" x14ac:dyDescent="0.25">
      <c r="A26" s="6"/>
      <c r="B26" s="5" t="s">
        <v>32</v>
      </c>
      <c r="C26" s="6"/>
      <c r="D26" s="6"/>
      <c r="E26" s="6"/>
      <c r="F26" s="6"/>
    </row>
    <row r="27" spans="1:6" ht="51" x14ac:dyDescent="0.25">
      <c r="A27" s="17" t="s">
        <v>33</v>
      </c>
      <c r="B27" s="4" t="s">
        <v>34</v>
      </c>
      <c r="C27" s="6" t="s">
        <v>11</v>
      </c>
      <c r="D27" s="6">
        <v>1</v>
      </c>
      <c r="E27" s="6"/>
      <c r="F27" s="6">
        <f>E27*D27</f>
        <v>0</v>
      </c>
    </row>
    <row r="28" spans="1:6" ht="51" x14ac:dyDescent="0.25">
      <c r="A28" s="6" t="s">
        <v>35</v>
      </c>
      <c r="B28" s="4" t="s">
        <v>36</v>
      </c>
      <c r="C28" s="6" t="s">
        <v>11</v>
      </c>
      <c r="D28" s="6">
        <v>1</v>
      </c>
      <c r="E28" s="6"/>
      <c r="F28" s="6">
        <f>E28*D28</f>
        <v>0</v>
      </c>
    </row>
    <row r="29" spans="1:6" ht="51" x14ac:dyDescent="0.25">
      <c r="A29" s="6" t="s">
        <v>37</v>
      </c>
      <c r="B29" s="4" t="s">
        <v>38</v>
      </c>
      <c r="C29" s="6" t="s">
        <v>11</v>
      </c>
      <c r="D29" s="6">
        <v>1</v>
      </c>
      <c r="E29" s="6"/>
      <c r="F29" s="6">
        <f>E29*D29</f>
        <v>0</v>
      </c>
    </row>
    <row r="30" spans="1:6" ht="51" x14ac:dyDescent="0.25">
      <c r="A30" s="6" t="s">
        <v>39</v>
      </c>
      <c r="B30" s="4" t="s">
        <v>40</v>
      </c>
      <c r="C30" s="6" t="s">
        <v>11</v>
      </c>
      <c r="D30" s="6">
        <v>1</v>
      </c>
      <c r="E30" s="6"/>
      <c r="F30" s="6">
        <f>E30*D30</f>
        <v>0</v>
      </c>
    </row>
    <row r="31" spans="1:6" ht="31.35" customHeight="1" x14ac:dyDescent="0.25">
      <c r="A31" s="6"/>
      <c r="B31" s="5" t="s">
        <v>41</v>
      </c>
      <c r="C31" s="6"/>
      <c r="D31" s="6"/>
      <c r="E31" s="6"/>
      <c r="F31" s="6"/>
    </row>
    <row r="32" spans="1:6" ht="38.25" x14ac:dyDescent="0.25">
      <c r="A32" s="6" t="s">
        <v>42</v>
      </c>
      <c r="B32" s="4" t="s">
        <v>43</v>
      </c>
      <c r="C32" s="6" t="s">
        <v>11</v>
      </c>
      <c r="D32" s="6">
        <v>1</v>
      </c>
      <c r="E32" s="6"/>
      <c r="F32" s="6">
        <f>E32*D32</f>
        <v>0</v>
      </c>
    </row>
    <row r="33" spans="1:6" ht="31.35" customHeight="1" x14ac:dyDescent="0.25">
      <c r="A33" s="6"/>
      <c r="B33" s="5" t="s">
        <v>44</v>
      </c>
      <c r="C33" s="6"/>
      <c r="D33" s="6"/>
      <c r="E33" s="6"/>
      <c r="F33" s="6"/>
    </row>
    <row r="34" spans="1:6" ht="31.35" customHeight="1" x14ac:dyDescent="0.25">
      <c r="A34" s="6" t="s">
        <v>45</v>
      </c>
      <c r="B34" s="4" t="s">
        <v>46</v>
      </c>
      <c r="C34" s="6" t="s">
        <v>11</v>
      </c>
      <c r="D34" s="6">
        <v>1</v>
      </c>
      <c r="E34" s="6"/>
      <c r="F34" s="6">
        <f>E34*D34</f>
        <v>0</v>
      </c>
    </row>
    <row r="35" spans="1:6" ht="31.35" customHeight="1" x14ac:dyDescent="0.25">
      <c r="A35" s="6"/>
      <c r="B35" s="5" t="s">
        <v>47</v>
      </c>
      <c r="C35" s="6"/>
      <c r="D35" s="6"/>
      <c r="E35" s="6"/>
      <c r="F35" s="6"/>
    </row>
    <row r="36" spans="1:6" ht="38.25" x14ac:dyDescent="0.25">
      <c r="A36" s="6" t="s">
        <v>48</v>
      </c>
      <c r="B36" s="4" t="s">
        <v>49</v>
      </c>
      <c r="C36" s="6" t="s">
        <v>11</v>
      </c>
      <c r="D36" s="6">
        <v>1</v>
      </c>
      <c r="E36" s="6"/>
      <c r="F36" s="6">
        <f>E36*D36</f>
        <v>0</v>
      </c>
    </row>
    <row r="37" spans="1:6" ht="31.35" customHeight="1" x14ac:dyDescent="0.25">
      <c r="A37" s="6"/>
      <c r="B37" s="5"/>
      <c r="C37" s="6"/>
      <c r="D37" s="6"/>
      <c r="E37" s="6"/>
      <c r="F37" s="6"/>
    </row>
    <row r="38" spans="1:6" ht="31.35" customHeight="1" x14ac:dyDescent="0.25">
      <c r="A38" s="6"/>
      <c r="B38" s="5"/>
      <c r="C38" s="6"/>
      <c r="D38" s="6"/>
      <c r="E38" s="6"/>
      <c r="F38" s="6"/>
    </row>
    <row r="39" spans="1:6" ht="31.35" customHeight="1" x14ac:dyDescent="0.25">
      <c r="A39" s="6"/>
      <c r="B39" s="5"/>
      <c r="C39" s="6"/>
      <c r="D39" s="6"/>
      <c r="E39" s="6"/>
      <c r="F39" s="6"/>
    </row>
    <row r="40" spans="1:6" ht="31.35" customHeight="1" x14ac:dyDescent="0.25">
      <c r="A40" s="6"/>
      <c r="B40" s="5"/>
      <c r="C40" s="6"/>
      <c r="D40" s="6"/>
      <c r="E40" s="6"/>
      <c r="F40" s="6"/>
    </row>
    <row r="41" spans="1:6" ht="31.35" customHeight="1" x14ac:dyDescent="0.25">
      <c r="A41" s="6"/>
      <c r="B41" s="5"/>
      <c r="C41" s="6"/>
      <c r="D41" s="6"/>
      <c r="E41" s="6"/>
      <c r="F41" s="6"/>
    </row>
    <row r="42" spans="1:6" ht="31.35" customHeight="1" x14ac:dyDescent="0.25">
      <c r="A42" s="6"/>
      <c r="B42" s="5" t="s">
        <v>50</v>
      </c>
      <c r="C42" s="6"/>
      <c r="D42" s="6"/>
      <c r="E42" s="6"/>
      <c r="F42" s="6">
        <f>SUM(F26:F41)</f>
        <v>0</v>
      </c>
    </row>
    <row r="43" spans="1:6" ht="31.35" customHeight="1" x14ac:dyDescent="0.25">
      <c r="A43" s="22" t="s">
        <v>142</v>
      </c>
      <c r="B43" s="22"/>
      <c r="C43" s="22"/>
      <c r="D43" s="22"/>
      <c r="E43" s="22"/>
      <c r="F43" s="22"/>
    </row>
    <row r="44" spans="1:6" ht="31.35" customHeight="1" x14ac:dyDescent="0.25">
      <c r="A44" s="22" t="s">
        <v>0</v>
      </c>
      <c r="B44" s="22"/>
      <c r="C44" s="22"/>
      <c r="D44" s="22"/>
      <c r="E44" s="22"/>
      <c r="F44" s="22"/>
    </row>
    <row r="45" spans="1:6" ht="31.35" customHeight="1" x14ac:dyDescent="0.25">
      <c r="A45" s="22" t="s">
        <v>1</v>
      </c>
      <c r="B45" s="22"/>
      <c r="C45" s="22"/>
      <c r="D45" s="22"/>
      <c r="E45" s="22"/>
      <c r="F45" s="22"/>
    </row>
    <row r="46" spans="1:6" ht="31.35" customHeight="1" x14ac:dyDescent="0.25">
      <c r="A46" s="1" t="s">
        <v>2</v>
      </c>
      <c r="B46" s="2" t="s">
        <v>3</v>
      </c>
      <c r="C46" s="3" t="s">
        <v>4</v>
      </c>
      <c r="D46" s="3" t="s">
        <v>5</v>
      </c>
      <c r="E46" s="3" t="s">
        <v>6</v>
      </c>
      <c r="F46" s="3" t="s">
        <v>7</v>
      </c>
    </row>
    <row r="47" spans="1:6" ht="31.35" customHeight="1" x14ac:dyDescent="0.25">
      <c r="A47" s="6"/>
      <c r="B47" s="5" t="s">
        <v>51</v>
      </c>
      <c r="C47" s="6"/>
      <c r="D47" s="6"/>
      <c r="E47" s="6"/>
      <c r="F47" s="6"/>
    </row>
    <row r="48" spans="1:6" ht="38.25" x14ac:dyDescent="0.25">
      <c r="A48" s="6" t="s">
        <v>52</v>
      </c>
      <c r="B48" s="4" t="s">
        <v>53</v>
      </c>
      <c r="C48" s="6" t="s">
        <v>11</v>
      </c>
      <c r="D48" s="6">
        <v>1</v>
      </c>
      <c r="E48" s="6"/>
      <c r="F48" s="6">
        <f>E48*D48</f>
        <v>0</v>
      </c>
    </row>
    <row r="49" spans="1:6" ht="31.35" customHeight="1" x14ac:dyDescent="0.25">
      <c r="A49" s="6"/>
      <c r="B49" s="5" t="s">
        <v>54</v>
      </c>
      <c r="C49" s="6"/>
      <c r="D49" s="6"/>
      <c r="E49" s="6"/>
      <c r="F49" s="6"/>
    </row>
    <row r="50" spans="1:6" ht="51" x14ac:dyDescent="0.25">
      <c r="A50" s="6" t="s">
        <v>55</v>
      </c>
      <c r="B50" s="4" t="s">
        <v>56</v>
      </c>
      <c r="C50" s="6" t="s">
        <v>27</v>
      </c>
      <c r="D50" s="6">
        <v>2</v>
      </c>
      <c r="E50" s="6"/>
      <c r="F50" s="6">
        <f>E50*D50</f>
        <v>0</v>
      </c>
    </row>
    <row r="51" spans="1:6" ht="51" x14ac:dyDescent="0.25">
      <c r="A51" s="6" t="s">
        <v>57</v>
      </c>
      <c r="B51" s="4" t="s">
        <v>58</v>
      </c>
      <c r="C51" s="6" t="s">
        <v>27</v>
      </c>
      <c r="D51" s="6">
        <v>2</v>
      </c>
      <c r="E51" s="6"/>
      <c r="F51" s="6">
        <f>E51*D51</f>
        <v>0</v>
      </c>
    </row>
    <row r="52" spans="1:6" ht="51" x14ac:dyDescent="0.25">
      <c r="A52" s="6" t="s">
        <v>59</v>
      </c>
      <c r="B52" s="4" t="s">
        <v>60</v>
      </c>
      <c r="C52" s="6" t="s">
        <v>27</v>
      </c>
      <c r="D52" s="6">
        <v>5</v>
      </c>
      <c r="E52" s="6"/>
      <c r="F52" s="6">
        <f>E52*D52</f>
        <v>0</v>
      </c>
    </row>
    <row r="53" spans="1:6" ht="51" x14ac:dyDescent="0.25">
      <c r="A53" s="6" t="s">
        <v>61</v>
      </c>
      <c r="B53" s="4" t="s">
        <v>62</v>
      </c>
      <c r="C53" s="6" t="s">
        <v>27</v>
      </c>
      <c r="D53" s="6">
        <v>5</v>
      </c>
      <c r="E53" s="6"/>
      <c r="F53" s="6">
        <f>E53*D53</f>
        <v>0</v>
      </c>
    </row>
    <row r="54" spans="1:6" ht="38.25" x14ac:dyDescent="0.25">
      <c r="A54" s="6" t="s">
        <v>63</v>
      </c>
      <c r="B54" s="4" t="s">
        <v>64</v>
      </c>
      <c r="C54" s="6" t="s">
        <v>27</v>
      </c>
      <c r="D54" s="6">
        <v>5</v>
      </c>
      <c r="E54" s="6"/>
      <c r="F54" s="6">
        <f>E54*D54</f>
        <v>0</v>
      </c>
    </row>
    <row r="55" spans="1:6" ht="31.35" customHeight="1" x14ac:dyDescent="0.25">
      <c r="A55" s="6"/>
      <c r="B55" s="5" t="s">
        <v>65</v>
      </c>
      <c r="C55" s="6"/>
      <c r="D55" s="6"/>
      <c r="E55" s="6"/>
      <c r="F55" s="6"/>
    </row>
    <row r="56" spans="1:6" ht="38.25" x14ac:dyDescent="0.25">
      <c r="A56" s="6" t="s">
        <v>66</v>
      </c>
      <c r="B56" s="4" t="s">
        <v>67</v>
      </c>
      <c r="C56" s="6" t="s">
        <v>11</v>
      </c>
      <c r="D56" s="6">
        <v>1</v>
      </c>
      <c r="E56" s="6"/>
      <c r="F56" s="6">
        <f>E56*D56</f>
        <v>0</v>
      </c>
    </row>
    <row r="57" spans="1:6" ht="15" x14ac:dyDescent="0.25">
      <c r="A57" s="6"/>
      <c r="B57" s="4"/>
      <c r="C57" s="6"/>
      <c r="D57" s="6"/>
      <c r="E57" s="6"/>
      <c r="F57" s="6"/>
    </row>
    <row r="58" spans="1:6" ht="15" x14ac:dyDescent="0.25">
      <c r="A58" s="6"/>
      <c r="B58" s="4"/>
      <c r="C58" s="6"/>
      <c r="D58" s="6"/>
      <c r="E58" s="6"/>
      <c r="F58" s="6"/>
    </row>
    <row r="59" spans="1:6" ht="15" x14ac:dyDescent="0.25">
      <c r="A59" s="6"/>
      <c r="B59" s="4"/>
      <c r="C59" s="6"/>
      <c r="D59" s="6"/>
      <c r="E59" s="6"/>
      <c r="F59" s="6"/>
    </row>
    <row r="60" spans="1:6" ht="15" x14ac:dyDescent="0.25">
      <c r="A60" s="6"/>
      <c r="B60" s="4"/>
      <c r="C60" s="6"/>
      <c r="D60" s="6"/>
      <c r="E60" s="6"/>
      <c r="F60" s="6"/>
    </row>
    <row r="61" spans="1:6" ht="15" x14ac:dyDescent="0.25">
      <c r="A61" s="6"/>
      <c r="B61" s="4"/>
      <c r="C61" s="6"/>
      <c r="D61" s="6"/>
      <c r="E61" s="6"/>
      <c r="F61" s="6"/>
    </row>
    <row r="62" spans="1:6" ht="15" x14ac:dyDescent="0.25">
      <c r="A62" s="6"/>
      <c r="B62" s="4"/>
      <c r="C62" s="6"/>
      <c r="D62" s="6"/>
      <c r="E62" s="6"/>
      <c r="F62" s="6"/>
    </row>
    <row r="63" spans="1:6" ht="31.35" customHeight="1" x14ac:dyDescent="0.25">
      <c r="A63" s="6"/>
      <c r="B63" s="5"/>
      <c r="C63" s="6"/>
      <c r="D63" s="6"/>
      <c r="E63" s="6"/>
      <c r="F63" s="6"/>
    </row>
    <row r="64" spans="1:6" ht="31.35" customHeight="1" x14ac:dyDescent="0.25">
      <c r="A64" s="6"/>
      <c r="B64" s="5"/>
      <c r="C64" s="6"/>
      <c r="D64" s="6"/>
      <c r="E64" s="6"/>
      <c r="F64" s="6"/>
    </row>
    <row r="65" spans="1:6" ht="31.35" customHeight="1" x14ac:dyDescent="0.25">
      <c r="A65" s="6"/>
      <c r="B65" s="5"/>
      <c r="C65" s="6"/>
      <c r="D65" s="6"/>
      <c r="E65" s="6"/>
      <c r="F65" s="6"/>
    </row>
    <row r="66" spans="1:6" ht="31.35" customHeight="1" x14ac:dyDescent="0.25">
      <c r="A66" s="6"/>
      <c r="B66" s="5" t="s">
        <v>68</v>
      </c>
      <c r="C66" s="6"/>
      <c r="D66" s="6"/>
      <c r="E66" s="6"/>
      <c r="F66" s="6">
        <f>SUM(F47:F65)</f>
        <v>0</v>
      </c>
    </row>
    <row r="67" spans="1:6" ht="31.35" customHeight="1" x14ac:dyDescent="0.25">
      <c r="A67" s="22" t="s">
        <v>142</v>
      </c>
      <c r="B67" s="22"/>
      <c r="C67" s="22"/>
      <c r="D67" s="22"/>
      <c r="E67" s="22"/>
      <c r="F67" s="22"/>
    </row>
    <row r="68" spans="1:6" ht="31.35" customHeight="1" x14ac:dyDescent="0.25">
      <c r="A68" s="22" t="s">
        <v>0</v>
      </c>
      <c r="B68" s="22"/>
      <c r="C68" s="22"/>
      <c r="D68" s="22"/>
      <c r="E68" s="22"/>
      <c r="F68" s="22"/>
    </row>
    <row r="69" spans="1:6" ht="31.35" customHeight="1" x14ac:dyDescent="0.25">
      <c r="A69" s="22"/>
      <c r="B69" s="22"/>
      <c r="C69" s="22"/>
      <c r="D69" s="22"/>
      <c r="E69" s="22"/>
      <c r="F69" s="22"/>
    </row>
    <row r="70" spans="1:6" ht="31.35" customHeight="1" x14ac:dyDescent="0.25">
      <c r="A70" s="23" t="s">
        <v>69</v>
      </c>
      <c r="B70" s="23"/>
      <c r="C70" s="23"/>
      <c r="D70" s="23"/>
      <c r="E70" s="23"/>
      <c r="F70" s="23"/>
    </row>
    <row r="71" spans="1:6" ht="31.35" customHeight="1" x14ac:dyDescent="0.25">
      <c r="A71" s="23"/>
      <c r="B71" s="23"/>
      <c r="C71" s="23"/>
      <c r="D71" s="23"/>
      <c r="E71" s="23"/>
      <c r="F71" s="23"/>
    </row>
    <row r="72" spans="1:6" ht="31.35" customHeight="1" x14ac:dyDescent="0.25">
      <c r="A72" s="24" t="s">
        <v>31</v>
      </c>
      <c r="B72" s="24"/>
      <c r="C72" s="24"/>
      <c r="D72" s="24"/>
      <c r="E72" s="24"/>
      <c r="F72" s="4">
        <f>F21</f>
        <v>0</v>
      </c>
    </row>
    <row r="73" spans="1:6" ht="31.35" customHeight="1" x14ac:dyDescent="0.25">
      <c r="A73" s="20" t="s">
        <v>50</v>
      </c>
      <c r="B73" s="20"/>
      <c r="C73" s="20"/>
      <c r="D73" s="20"/>
      <c r="E73" s="20"/>
      <c r="F73" s="4">
        <f>F42</f>
        <v>0</v>
      </c>
    </row>
    <row r="74" spans="1:6" ht="31.35" customHeight="1" x14ac:dyDescent="0.25">
      <c r="A74" s="20" t="s">
        <v>68</v>
      </c>
      <c r="B74" s="20"/>
      <c r="C74" s="20"/>
      <c r="D74" s="20"/>
      <c r="E74" s="20"/>
      <c r="F74" s="4">
        <f>F66</f>
        <v>0</v>
      </c>
    </row>
    <row r="75" spans="1:6" ht="31.35" customHeight="1" x14ac:dyDescent="0.25">
      <c r="A75" s="21" t="s">
        <v>70</v>
      </c>
      <c r="B75" s="21"/>
      <c r="C75" s="21"/>
      <c r="D75" s="21"/>
      <c r="E75" s="21"/>
      <c r="F75" s="5">
        <f>SUM(F72:F74)</f>
        <v>0</v>
      </c>
    </row>
    <row r="76" spans="1:6" ht="21.2" customHeight="1" x14ac:dyDescent="0.25">
      <c r="A76" s="10"/>
      <c r="B76" s="9"/>
      <c r="C76" s="10"/>
      <c r="D76" s="10"/>
      <c r="E76" s="10"/>
      <c r="F76" s="10"/>
    </row>
    <row r="77" spans="1:6" ht="31.35" customHeight="1" x14ac:dyDescent="0.25">
      <c r="A77" s="10"/>
      <c r="B77" s="11"/>
      <c r="C77" s="10"/>
      <c r="D77" s="10"/>
      <c r="E77" s="10"/>
      <c r="F77" s="10"/>
    </row>
    <row r="78" spans="1:6" ht="31.35" customHeight="1" x14ac:dyDescent="0.25">
      <c r="A78" s="10"/>
      <c r="B78" s="11"/>
      <c r="C78" s="10"/>
      <c r="D78" s="10"/>
      <c r="E78" s="10"/>
      <c r="F78" s="10"/>
    </row>
    <row r="79" spans="1:6" ht="31.35" customHeight="1" x14ac:dyDescent="0.25">
      <c r="A79" s="10"/>
      <c r="B79" s="11"/>
      <c r="C79" s="10"/>
      <c r="D79" s="10"/>
      <c r="E79" s="10"/>
      <c r="F79" s="10"/>
    </row>
    <row r="80" spans="1:6" ht="31.35" customHeight="1" x14ac:dyDescent="0.25">
      <c r="A80" s="10"/>
      <c r="B80" s="11"/>
      <c r="C80" s="10"/>
      <c r="D80" s="10"/>
      <c r="E80" s="10"/>
      <c r="F80" s="10"/>
    </row>
    <row r="81" spans="1:6" ht="31.35" customHeight="1" x14ac:dyDescent="0.25">
      <c r="A81" s="10"/>
      <c r="B81" s="11"/>
      <c r="C81" s="10"/>
      <c r="D81" s="10"/>
      <c r="E81" s="10"/>
      <c r="F81" s="10"/>
    </row>
    <row r="82" spans="1:6" ht="21.2" customHeight="1" x14ac:dyDescent="0.25">
      <c r="A82" s="11"/>
      <c r="B82" s="9"/>
      <c r="C82" s="11"/>
      <c r="D82" s="11"/>
      <c r="E82" s="10"/>
      <c r="F82" s="10"/>
    </row>
    <row r="83" spans="1:6" ht="21.2" customHeight="1" x14ac:dyDescent="0.25">
      <c r="A83" s="11"/>
      <c r="B83" s="9"/>
      <c r="C83" s="11"/>
      <c r="D83" s="11"/>
      <c r="E83" s="10"/>
      <c r="F83" s="10"/>
    </row>
    <row r="84" spans="1:6" ht="21.2" customHeight="1" x14ac:dyDescent="0.25">
      <c r="A84" s="11"/>
      <c r="B84" s="9"/>
      <c r="C84" s="11"/>
      <c r="D84" s="11"/>
      <c r="E84" s="10"/>
      <c r="F84" s="10"/>
    </row>
    <row r="85" spans="1:6" ht="21.2" customHeight="1" x14ac:dyDescent="0.25">
      <c r="A85" s="11"/>
      <c r="B85" s="9"/>
      <c r="C85" s="11"/>
      <c r="D85" s="11"/>
      <c r="E85" s="10"/>
      <c r="F85" s="10"/>
    </row>
    <row r="86" spans="1:6" ht="21.2" customHeight="1" x14ac:dyDescent="0.25">
      <c r="A86" s="11"/>
      <c r="B86" s="9"/>
      <c r="C86" s="11"/>
      <c r="D86" s="11"/>
      <c r="E86" s="10"/>
      <c r="F86" s="10"/>
    </row>
    <row r="87" spans="1:6" ht="21.2" customHeight="1" x14ac:dyDescent="0.25">
      <c r="A87" s="11"/>
      <c r="B87" s="9"/>
      <c r="C87" s="11"/>
      <c r="D87" s="11"/>
      <c r="E87" s="10"/>
      <c r="F87" s="10"/>
    </row>
    <row r="88" spans="1:6" ht="21.2" customHeight="1" x14ac:dyDescent="0.25">
      <c r="A88" s="11"/>
      <c r="B88" s="9"/>
      <c r="C88" s="11"/>
      <c r="D88" s="11"/>
      <c r="E88" s="10"/>
      <c r="F88" s="10"/>
    </row>
    <row r="89" spans="1:6" ht="21.2" customHeight="1" x14ac:dyDescent="0.25">
      <c r="A89" s="11"/>
      <c r="B89" s="9"/>
      <c r="C89" s="11"/>
      <c r="D89" s="11"/>
      <c r="E89" s="10"/>
      <c r="F89" s="10"/>
    </row>
    <row r="90" spans="1:6" ht="21.2" customHeight="1" x14ac:dyDescent="0.25">
      <c r="A90" s="11"/>
      <c r="B90" s="9"/>
      <c r="C90" s="11"/>
      <c r="D90" s="11"/>
      <c r="E90" s="10"/>
      <c r="F90" s="10"/>
    </row>
    <row r="91" spans="1:6" ht="21.2" customHeight="1" x14ac:dyDescent="0.25">
      <c r="A91" s="11"/>
      <c r="B91" s="9"/>
      <c r="C91" s="11"/>
      <c r="D91" s="11"/>
      <c r="E91" s="10"/>
      <c r="F91" s="10"/>
    </row>
    <row r="92" spans="1:6" ht="21.2" customHeight="1" x14ac:dyDescent="0.25">
      <c r="A92" s="11"/>
      <c r="B92" s="9"/>
      <c r="C92" s="11"/>
      <c r="D92" s="11"/>
      <c r="E92" s="10"/>
      <c r="F92" s="10"/>
    </row>
    <row r="93" spans="1:6" ht="21.2" customHeight="1" x14ac:dyDescent="0.25">
      <c r="A93" s="11"/>
      <c r="B93" s="9"/>
      <c r="C93" s="11"/>
      <c r="D93" s="11"/>
      <c r="E93" s="10"/>
      <c r="F93" s="10"/>
    </row>
    <row r="94" spans="1:6" ht="21.2" customHeight="1" x14ac:dyDescent="0.25">
      <c r="A94" s="11"/>
      <c r="B94" s="9"/>
      <c r="C94" s="11"/>
      <c r="D94" s="11"/>
      <c r="E94" s="10"/>
      <c r="F94" s="10"/>
    </row>
    <row r="96" spans="1:6" ht="20.85" customHeight="1" x14ac:dyDescent="0.25">
      <c r="A96" s="22" t="s">
        <v>142</v>
      </c>
      <c r="B96" s="22"/>
      <c r="C96" s="22"/>
      <c r="D96" s="22"/>
      <c r="E96" s="22"/>
      <c r="F96" s="22"/>
    </row>
    <row r="97" spans="1:6" ht="20.85" customHeight="1" x14ac:dyDescent="0.25">
      <c r="A97" s="22" t="s">
        <v>71</v>
      </c>
      <c r="B97" s="22"/>
      <c r="C97" s="22"/>
      <c r="D97" s="22"/>
      <c r="E97" s="22"/>
      <c r="F97" s="22"/>
    </row>
    <row r="98" spans="1:6" ht="20.85" customHeight="1" x14ac:dyDescent="0.25">
      <c r="A98" s="22" t="s">
        <v>72</v>
      </c>
      <c r="B98" s="22"/>
      <c r="C98" s="22"/>
      <c r="D98" s="22"/>
      <c r="E98" s="22"/>
      <c r="F98" s="22"/>
    </row>
    <row r="99" spans="1:6" ht="20.85" customHeight="1" x14ac:dyDescent="0.25">
      <c r="A99" s="1" t="s">
        <v>2</v>
      </c>
      <c r="B99" s="2" t="s">
        <v>3</v>
      </c>
      <c r="C99" s="3" t="s">
        <v>4</v>
      </c>
      <c r="D99" s="3" t="s">
        <v>5</v>
      </c>
      <c r="E99" s="3" t="s">
        <v>6</v>
      </c>
      <c r="F99" s="3" t="s">
        <v>7</v>
      </c>
    </row>
    <row r="100" spans="1:6" ht="20.85" customHeight="1" x14ac:dyDescent="0.25">
      <c r="A100" s="7"/>
      <c r="B100" s="8" t="s">
        <v>73</v>
      </c>
      <c r="C100" s="13"/>
      <c r="D100" s="13"/>
      <c r="E100" s="13"/>
      <c r="F100" s="13"/>
    </row>
    <row r="101" spans="1:6" ht="86.25" customHeight="1" x14ac:dyDescent="0.25">
      <c r="A101" s="6" t="s">
        <v>74</v>
      </c>
      <c r="B101" s="18" t="s">
        <v>75</v>
      </c>
      <c r="C101" s="19" t="s">
        <v>76</v>
      </c>
      <c r="D101" s="19">
        <v>50</v>
      </c>
      <c r="E101" s="19"/>
      <c r="F101" s="19">
        <f t="shared" ref="F101:F107" si="3">E101*D101</f>
        <v>0</v>
      </c>
    </row>
    <row r="102" spans="1:6" ht="72.75" customHeight="1" x14ac:dyDescent="0.25">
      <c r="A102" s="6" t="s">
        <v>77</v>
      </c>
      <c r="B102" s="18" t="s">
        <v>78</v>
      </c>
      <c r="C102" s="19" t="s">
        <v>76</v>
      </c>
      <c r="D102" s="19">
        <v>50</v>
      </c>
      <c r="E102" s="19"/>
      <c r="F102" s="19">
        <f t="shared" ref="F102" si="4">E102*D102</f>
        <v>0</v>
      </c>
    </row>
    <row r="103" spans="1:6" ht="51" x14ac:dyDescent="0.25">
      <c r="A103" s="6" t="s">
        <v>79</v>
      </c>
      <c r="B103" s="18" t="s">
        <v>80</v>
      </c>
      <c r="C103" s="19" t="s">
        <v>76</v>
      </c>
      <c r="D103" s="19">
        <v>5</v>
      </c>
      <c r="E103" s="19"/>
      <c r="F103" s="19">
        <f t="shared" si="3"/>
        <v>0</v>
      </c>
    </row>
    <row r="104" spans="1:6" ht="51" x14ac:dyDescent="0.25">
      <c r="A104" s="6" t="s">
        <v>81</v>
      </c>
      <c r="B104" s="18" t="s">
        <v>82</v>
      </c>
      <c r="C104" s="19" t="s">
        <v>76</v>
      </c>
      <c r="D104" s="19">
        <v>5</v>
      </c>
      <c r="E104" s="19"/>
      <c r="F104" s="19">
        <f t="shared" si="3"/>
        <v>0</v>
      </c>
    </row>
    <row r="105" spans="1:6" ht="51" x14ac:dyDescent="0.25">
      <c r="A105" s="6" t="s">
        <v>83</v>
      </c>
      <c r="B105" s="18" t="s">
        <v>84</v>
      </c>
      <c r="C105" s="19" t="s">
        <v>76</v>
      </c>
      <c r="D105" s="19">
        <v>5</v>
      </c>
      <c r="E105" s="19"/>
      <c r="F105" s="19">
        <f t="shared" si="3"/>
        <v>0</v>
      </c>
    </row>
    <row r="106" spans="1:6" ht="51" x14ac:dyDescent="0.25">
      <c r="A106" s="6" t="s">
        <v>85</v>
      </c>
      <c r="B106" s="18" t="s">
        <v>86</v>
      </c>
      <c r="C106" s="19" t="s">
        <v>76</v>
      </c>
      <c r="D106" s="19">
        <v>200</v>
      </c>
      <c r="E106" s="19"/>
      <c r="F106" s="19">
        <f t="shared" si="3"/>
        <v>0</v>
      </c>
    </row>
    <row r="107" spans="1:6" ht="51" x14ac:dyDescent="0.25">
      <c r="A107" s="6" t="s">
        <v>87</v>
      </c>
      <c r="B107" s="18" t="s">
        <v>88</v>
      </c>
      <c r="C107" s="19" t="s">
        <v>76</v>
      </c>
      <c r="D107" s="19">
        <v>20</v>
      </c>
      <c r="E107" s="19"/>
      <c r="F107" s="19">
        <f t="shared" si="3"/>
        <v>0</v>
      </c>
    </row>
    <row r="108" spans="1:6" ht="95.25" customHeight="1" x14ac:dyDescent="0.25">
      <c r="A108" s="6" t="s">
        <v>89</v>
      </c>
      <c r="B108" s="18" t="s">
        <v>90</v>
      </c>
      <c r="C108" s="19" t="s">
        <v>76</v>
      </c>
      <c r="D108" s="19">
        <v>10</v>
      </c>
      <c r="E108" s="19"/>
      <c r="F108" s="19">
        <f t="shared" ref="F108" si="5">E108*D108</f>
        <v>0</v>
      </c>
    </row>
    <row r="109" spans="1:6" ht="25.5" x14ac:dyDescent="0.25">
      <c r="A109" s="6"/>
      <c r="B109" s="8" t="s">
        <v>91</v>
      </c>
      <c r="C109" s="13"/>
      <c r="D109" s="13"/>
      <c r="E109" s="13"/>
      <c r="F109" s="13"/>
    </row>
    <row r="110" spans="1:6" ht="76.5" x14ac:dyDescent="0.25">
      <c r="A110" s="6" t="s">
        <v>92</v>
      </c>
      <c r="B110" s="18" t="s">
        <v>93</v>
      </c>
      <c r="C110" s="19" t="s">
        <v>76</v>
      </c>
      <c r="D110" s="19">
        <v>100</v>
      </c>
      <c r="E110" s="19"/>
      <c r="F110" s="19">
        <f t="shared" ref="F110:F115" si="6">E110*D110</f>
        <v>0</v>
      </c>
    </row>
    <row r="111" spans="1:6" ht="76.5" x14ac:dyDescent="0.25">
      <c r="A111" s="6" t="s">
        <v>94</v>
      </c>
      <c r="B111" s="18" t="s">
        <v>95</v>
      </c>
      <c r="C111" s="19" t="s">
        <v>76</v>
      </c>
      <c r="D111" s="19">
        <v>100</v>
      </c>
      <c r="E111" s="19"/>
      <c r="F111" s="19">
        <f t="shared" si="6"/>
        <v>0</v>
      </c>
    </row>
    <row r="112" spans="1:6" ht="63.75" x14ac:dyDescent="0.25">
      <c r="A112" s="6" t="s">
        <v>96</v>
      </c>
      <c r="B112" s="18" t="s">
        <v>97</v>
      </c>
      <c r="C112" s="19" t="s">
        <v>76</v>
      </c>
      <c r="D112" s="19">
        <v>5</v>
      </c>
      <c r="E112" s="19"/>
      <c r="F112" s="19">
        <f t="shared" si="6"/>
        <v>0</v>
      </c>
    </row>
    <row r="113" spans="1:6" ht="51" x14ac:dyDescent="0.25">
      <c r="A113" s="6" t="s">
        <v>98</v>
      </c>
      <c r="B113" s="18" t="s">
        <v>99</v>
      </c>
      <c r="C113" s="19" t="s">
        <v>76</v>
      </c>
      <c r="D113" s="19">
        <v>5</v>
      </c>
      <c r="E113" s="19"/>
      <c r="F113" s="19">
        <f t="shared" si="6"/>
        <v>0</v>
      </c>
    </row>
    <row r="114" spans="1:6" ht="51" x14ac:dyDescent="0.25">
      <c r="A114" s="6" t="s">
        <v>100</v>
      </c>
      <c r="B114" s="18" t="s">
        <v>101</v>
      </c>
      <c r="C114" s="19" t="s">
        <v>76</v>
      </c>
      <c r="D114" s="19">
        <v>5</v>
      </c>
      <c r="E114" s="19"/>
      <c r="F114" s="19">
        <f t="shared" si="6"/>
        <v>0</v>
      </c>
    </row>
    <row r="115" spans="1:6" ht="63.75" x14ac:dyDescent="0.25">
      <c r="A115" s="6" t="s">
        <v>102</v>
      </c>
      <c r="B115" s="18" t="s">
        <v>103</v>
      </c>
      <c r="C115" s="19" t="s">
        <v>76</v>
      </c>
      <c r="D115" s="19">
        <v>500</v>
      </c>
      <c r="E115" s="19"/>
      <c r="F115" s="19">
        <f t="shared" si="6"/>
        <v>0</v>
      </c>
    </row>
    <row r="116" spans="1:6" ht="35.25" customHeight="1" x14ac:dyDescent="0.25">
      <c r="A116" s="7"/>
      <c r="B116" s="5" t="s">
        <v>104</v>
      </c>
      <c r="C116" s="13"/>
      <c r="D116" s="13"/>
      <c r="E116" s="13"/>
      <c r="F116" s="13">
        <f>SUM(F101:F115)</f>
        <v>0</v>
      </c>
    </row>
    <row r="117" spans="1:6" ht="20.85" customHeight="1" x14ac:dyDescent="0.25">
      <c r="A117" s="22" t="s">
        <v>142</v>
      </c>
      <c r="B117" s="22"/>
      <c r="C117" s="22"/>
      <c r="D117" s="22"/>
      <c r="E117" s="22"/>
      <c r="F117" s="22"/>
    </row>
    <row r="118" spans="1:6" ht="20.85" customHeight="1" x14ac:dyDescent="0.25">
      <c r="A118" s="22" t="s">
        <v>71</v>
      </c>
      <c r="B118" s="22"/>
      <c r="C118" s="22"/>
      <c r="D118" s="22"/>
      <c r="E118" s="22"/>
      <c r="F118" s="22"/>
    </row>
    <row r="119" spans="1:6" ht="20.85" customHeight="1" x14ac:dyDescent="0.25">
      <c r="A119" s="22" t="s">
        <v>72</v>
      </c>
      <c r="B119" s="22"/>
      <c r="C119" s="22"/>
      <c r="D119" s="22"/>
      <c r="E119" s="22"/>
      <c r="F119" s="22"/>
    </row>
    <row r="120" spans="1:6" ht="20.85" customHeight="1" x14ac:dyDescent="0.25">
      <c r="A120" s="1" t="s">
        <v>2</v>
      </c>
      <c r="B120" s="2" t="s">
        <v>3</v>
      </c>
      <c r="C120" s="3" t="s">
        <v>4</v>
      </c>
      <c r="D120" s="3" t="s">
        <v>5</v>
      </c>
      <c r="E120" s="3" t="s">
        <v>6</v>
      </c>
      <c r="F120" s="3" t="s">
        <v>7</v>
      </c>
    </row>
    <row r="121" spans="1:6" ht="51" x14ac:dyDescent="0.25">
      <c r="A121" s="6" t="s">
        <v>105</v>
      </c>
      <c r="B121" s="18" t="s">
        <v>106</v>
      </c>
      <c r="C121" s="19" t="s">
        <v>76</v>
      </c>
      <c r="D121" s="19">
        <v>10</v>
      </c>
      <c r="E121" s="19"/>
      <c r="F121" s="19">
        <f>E121*D121</f>
        <v>0</v>
      </c>
    </row>
    <row r="122" spans="1:6" ht="95.25" customHeight="1" x14ac:dyDescent="0.25">
      <c r="A122" s="6" t="s">
        <v>107</v>
      </c>
      <c r="B122" s="18" t="s">
        <v>108</v>
      </c>
      <c r="C122" s="19" t="s">
        <v>76</v>
      </c>
      <c r="D122" s="19">
        <v>20</v>
      </c>
      <c r="E122" s="19"/>
      <c r="F122" s="19">
        <f t="shared" ref="F122" si="7">E122*D122</f>
        <v>0</v>
      </c>
    </row>
    <row r="123" spans="1:6" ht="20.85" customHeight="1" x14ac:dyDescent="0.25">
      <c r="A123" s="6"/>
      <c r="B123" s="8" t="s">
        <v>109</v>
      </c>
      <c r="C123" s="13"/>
      <c r="D123" s="13"/>
      <c r="E123" s="13"/>
      <c r="F123" s="13"/>
    </row>
    <row r="124" spans="1:6" ht="38.25" x14ac:dyDescent="0.25">
      <c r="A124" s="6" t="s">
        <v>110</v>
      </c>
      <c r="B124" s="18" t="s">
        <v>111</v>
      </c>
      <c r="C124" s="19" t="s">
        <v>76</v>
      </c>
      <c r="D124" s="19">
        <v>10</v>
      </c>
      <c r="E124" s="19"/>
      <c r="F124" s="19">
        <f t="shared" ref="F124:F129" si="8">E124*D124</f>
        <v>0</v>
      </c>
    </row>
    <row r="125" spans="1:6" ht="15" x14ac:dyDescent="0.25">
      <c r="A125" s="6" t="s">
        <v>112</v>
      </c>
      <c r="B125" s="18" t="s">
        <v>113</v>
      </c>
      <c r="C125" s="19" t="s">
        <v>76</v>
      </c>
      <c r="D125" s="19">
        <v>10</v>
      </c>
      <c r="E125" s="19"/>
      <c r="F125" s="19">
        <f t="shared" si="8"/>
        <v>0</v>
      </c>
    </row>
    <row r="126" spans="1:6" ht="38.25" x14ac:dyDescent="0.25">
      <c r="A126" s="6" t="s">
        <v>114</v>
      </c>
      <c r="B126" s="18" t="s">
        <v>115</v>
      </c>
      <c r="C126" s="19" t="s">
        <v>76</v>
      </c>
      <c r="D126" s="19">
        <v>10</v>
      </c>
      <c r="E126" s="19"/>
      <c r="F126" s="19">
        <f t="shared" si="8"/>
        <v>0</v>
      </c>
    </row>
    <row r="127" spans="1:6" ht="15" x14ac:dyDescent="0.25">
      <c r="A127" s="6" t="s">
        <v>116</v>
      </c>
      <c r="B127" s="18" t="s">
        <v>117</v>
      </c>
      <c r="C127" s="19" t="s">
        <v>76</v>
      </c>
      <c r="D127" s="19">
        <v>10</v>
      </c>
      <c r="E127" s="19"/>
      <c r="F127" s="19">
        <f t="shared" si="8"/>
        <v>0</v>
      </c>
    </row>
    <row r="128" spans="1:6" ht="51" x14ac:dyDescent="0.25">
      <c r="A128" s="6" t="s">
        <v>118</v>
      </c>
      <c r="B128" s="18" t="s">
        <v>119</v>
      </c>
      <c r="C128" s="19" t="s">
        <v>76</v>
      </c>
      <c r="D128" s="19">
        <v>10</v>
      </c>
      <c r="E128" s="19"/>
      <c r="F128" s="19">
        <f t="shared" si="8"/>
        <v>0</v>
      </c>
    </row>
    <row r="129" spans="1:6" ht="25.5" x14ac:dyDescent="0.25">
      <c r="A129" s="6" t="s">
        <v>120</v>
      </c>
      <c r="B129" s="18" t="s">
        <v>121</v>
      </c>
      <c r="C129" s="19" t="s">
        <v>76</v>
      </c>
      <c r="D129" s="19">
        <v>10</v>
      </c>
      <c r="E129" s="19"/>
      <c r="F129" s="19">
        <f t="shared" si="8"/>
        <v>0</v>
      </c>
    </row>
    <row r="130" spans="1:6" ht="38.25" x14ac:dyDescent="0.25">
      <c r="A130" s="6" t="s">
        <v>122</v>
      </c>
      <c r="B130" s="18" t="s">
        <v>123</v>
      </c>
      <c r="C130" s="19" t="s">
        <v>76</v>
      </c>
      <c r="D130" s="19">
        <v>10</v>
      </c>
      <c r="E130" s="19"/>
      <c r="F130" s="19">
        <f>E130*D130</f>
        <v>0</v>
      </c>
    </row>
    <row r="131" spans="1:6" ht="15" x14ac:dyDescent="0.25">
      <c r="A131" s="6" t="s">
        <v>124</v>
      </c>
      <c r="B131" s="18" t="s">
        <v>125</v>
      </c>
      <c r="C131" s="19" t="s">
        <v>76</v>
      </c>
      <c r="D131" s="19">
        <v>10</v>
      </c>
      <c r="E131" s="19"/>
      <c r="F131" s="19">
        <f>E131*D131</f>
        <v>0</v>
      </c>
    </row>
    <row r="132" spans="1:6" ht="20.85" customHeight="1" x14ac:dyDescent="0.25">
      <c r="A132" s="7"/>
      <c r="B132" s="8" t="s">
        <v>126</v>
      </c>
      <c r="C132" s="13"/>
      <c r="D132" s="13"/>
      <c r="E132" s="13"/>
      <c r="F132" s="13"/>
    </row>
    <row r="133" spans="1:6" ht="15" x14ac:dyDescent="0.25">
      <c r="A133" s="6" t="s">
        <v>127</v>
      </c>
      <c r="B133" s="18" t="s">
        <v>128</v>
      </c>
      <c r="C133" s="19" t="s">
        <v>76</v>
      </c>
      <c r="D133" s="19">
        <v>10</v>
      </c>
      <c r="E133" s="19"/>
      <c r="F133" s="19">
        <f>E133*D133</f>
        <v>0</v>
      </c>
    </row>
    <row r="134" spans="1:6" ht="25.5" x14ac:dyDescent="0.25">
      <c r="A134" s="6" t="s">
        <v>129</v>
      </c>
      <c r="B134" s="18" t="s">
        <v>130</v>
      </c>
      <c r="C134" s="19" t="s">
        <v>76</v>
      </c>
      <c r="D134" s="19">
        <v>10</v>
      </c>
      <c r="E134" s="19"/>
      <c r="F134" s="19">
        <f>E134*D134</f>
        <v>0</v>
      </c>
    </row>
    <row r="135" spans="1:6" ht="20.85" customHeight="1" x14ac:dyDescent="0.25">
      <c r="A135" s="6" t="s">
        <v>131</v>
      </c>
      <c r="B135" s="18" t="s">
        <v>132</v>
      </c>
      <c r="C135" s="19" t="s">
        <v>76</v>
      </c>
      <c r="D135" s="19">
        <v>10</v>
      </c>
      <c r="E135" s="19"/>
      <c r="F135" s="19">
        <f>E135*D135</f>
        <v>0</v>
      </c>
    </row>
    <row r="136" spans="1:6" ht="25.5" x14ac:dyDescent="0.25">
      <c r="A136" s="6" t="s">
        <v>133</v>
      </c>
      <c r="B136" s="18" t="s">
        <v>134</v>
      </c>
      <c r="C136" s="19" t="s">
        <v>76</v>
      </c>
      <c r="D136" s="19">
        <v>10</v>
      </c>
      <c r="E136" s="19"/>
      <c r="F136" s="19">
        <f>E136*D136</f>
        <v>0</v>
      </c>
    </row>
    <row r="137" spans="1:6" ht="20.85" customHeight="1" x14ac:dyDescent="0.25">
      <c r="A137" s="7"/>
      <c r="B137" s="8"/>
      <c r="C137" s="13"/>
      <c r="D137" s="13"/>
      <c r="E137" s="13"/>
      <c r="F137" s="13"/>
    </row>
    <row r="138" spans="1:6" ht="20.85" customHeight="1" x14ac:dyDescent="0.25">
      <c r="A138" s="7"/>
      <c r="B138" s="8"/>
      <c r="C138" s="13"/>
      <c r="D138" s="13"/>
      <c r="E138" s="13"/>
      <c r="F138" s="13"/>
    </row>
    <row r="139" spans="1:6" ht="20.85" customHeight="1" x14ac:dyDescent="0.25">
      <c r="A139" s="7"/>
      <c r="B139" s="8"/>
      <c r="C139" s="13"/>
      <c r="D139" s="13"/>
      <c r="E139" s="13"/>
      <c r="F139" s="13"/>
    </row>
    <row r="140" spans="1:6" ht="20.85" customHeight="1" x14ac:dyDescent="0.25">
      <c r="A140" s="7"/>
      <c r="B140" s="8"/>
      <c r="C140" s="13"/>
      <c r="D140" s="13"/>
      <c r="E140" s="13"/>
      <c r="F140" s="13"/>
    </row>
    <row r="141" spans="1:6" ht="20.85" customHeight="1" x14ac:dyDescent="0.25">
      <c r="A141" s="7"/>
      <c r="B141" s="8"/>
      <c r="C141" s="13"/>
      <c r="D141" s="13"/>
      <c r="E141" s="13"/>
      <c r="F141" s="13"/>
    </row>
    <row r="142" spans="1:6" ht="20.85" customHeight="1" x14ac:dyDescent="0.25">
      <c r="A142" s="7"/>
      <c r="B142" s="8"/>
      <c r="C142" s="13"/>
      <c r="D142" s="13"/>
      <c r="E142" s="13"/>
      <c r="F142" s="13"/>
    </row>
    <row r="143" spans="1:6" ht="20.85" customHeight="1" x14ac:dyDescent="0.25">
      <c r="A143" s="7"/>
      <c r="B143" s="8"/>
      <c r="C143" s="13"/>
      <c r="D143" s="13"/>
      <c r="E143" s="13"/>
      <c r="F143" s="13"/>
    </row>
    <row r="144" spans="1:6" ht="20.85" customHeight="1" x14ac:dyDescent="0.25">
      <c r="A144" s="7"/>
      <c r="B144" s="8"/>
      <c r="C144" s="13"/>
      <c r="D144" s="13"/>
      <c r="E144" s="13"/>
      <c r="F144" s="13"/>
    </row>
    <row r="145" spans="1:6" ht="20.85" customHeight="1" x14ac:dyDescent="0.25">
      <c r="A145" s="7"/>
      <c r="B145" s="8"/>
      <c r="C145" s="13"/>
      <c r="D145" s="13"/>
      <c r="E145" s="13"/>
      <c r="F145" s="13"/>
    </row>
    <row r="146" spans="1:6" ht="20.85" customHeight="1" x14ac:dyDescent="0.25">
      <c r="A146" s="7"/>
      <c r="B146" s="8"/>
      <c r="C146" s="13"/>
      <c r="D146" s="13"/>
      <c r="E146" s="13"/>
      <c r="F146" s="13"/>
    </row>
    <row r="147" spans="1:6" ht="41.25" customHeight="1" x14ac:dyDescent="0.25">
      <c r="A147" s="7"/>
      <c r="B147" s="5" t="s">
        <v>135</v>
      </c>
      <c r="C147" s="13"/>
      <c r="D147" s="13"/>
      <c r="E147" s="13"/>
      <c r="F147" s="13">
        <f>SUM(F121:F146)</f>
        <v>0</v>
      </c>
    </row>
    <row r="148" spans="1:6" ht="20.85" customHeight="1" x14ac:dyDescent="0.25">
      <c r="A148" s="22" t="s">
        <v>142</v>
      </c>
      <c r="B148" s="22"/>
      <c r="C148" s="22"/>
      <c r="D148" s="22"/>
      <c r="E148" s="22"/>
      <c r="F148" s="22"/>
    </row>
    <row r="149" spans="1:6" ht="20.85" customHeight="1" x14ac:dyDescent="0.25">
      <c r="A149" s="22" t="s">
        <v>71</v>
      </c>
      <c r="B149" s="22"/>
      <c r="C149" s="22"/>
      <c r="D149" s="22"/>
      <c r="E149" s="22"/>
      <c r="F149" s="22"/>
    </row>
    <row r="150" spans="1:6" ht="20.85" customHeight="1" x14ac:dyDescent="0.25">
      <c r="A150" s="22"/>
      <c r="B150" s="22"/>
      <c r="C150" s="22"/>
      <c r="D150" s="22"/>
      <c r="E150" s="22"/>
      <c r="F150" s="22"/>
    </row>
    <row r="151" spans="1:6" ht="20.85" customHeight="1" x14ac:dyDescent="0.25">
      <c r="A151" s="23" t="s">
        <v>69</v>
      </c>
      <c r="B151" s="23"/>
      <c r="C151" s="23"/>
      <c r="D151" s="23"/>
      <c r="E151" s="23"/>
      <c r="F151" s="23"/>
    </row>
    <row r="152" spans="1:6" ht="20.85" customHeight="1" x14ac:dyDescent="0.25">
      <c r="A152" s="23"/>
      <c r="B152" s="23"/>
      <c r="C152" s="23"/>
      <c r="D152" s="23"/>
      <c r="E152" s="23"/>
      <c r="F152" s="23"/>
    </row>
    <row r="153" spans="1:6" ht="20.85" customHeight="1" x14ac:dyDescent="0.25">
      <c r="A153" s="24" t="s">
        <v>104</v>
      </c>
      <c r="B153" s="24"/>
      <c r="C153" s="24"/>
      <c r="D153" s="24"/>
      <c r="E153" s="24"/>
      <c r="F153" s="4">
        <f>F116</f>
        <v>0</v>
      </c>
    </row>
    <row r="154" spans="1:6" ht="20.85" customHeight="1" x14ac:dyDescent="0.25">
      <c r="A154" s="20" t="s">
        <v>135</v>
      </c>
      <c r="B154" s="20"/>
      <c r="C154" s="20"/>
      <c r="D154" s="20"/>
      <c r="E154" s="20"/>
      <c r="F154" s="4">
        <f>F147</f>
        <v>0</v>
      </c>
    </row>
    <row r="155" spans="1:6" ht="20.85" customHeight="1" x14ac:dyDescent="0.25">
      <c r="A155" s="21" t="s">
        <v>70</v>
      </c>
      <c r="B155" s="21"/>
      <c r="C155" s="21"/>
      <c r="D155" s="21"/>
      <c r="E155" s="21"/>
      <c r="F155" s="5">
        <f>SUM(F153:F154)</f>
        <v>0</v>
      </c>
    </row>
    <row r="156" spans="1:6" ht="20.85" customHeight="1" x14ac:dyDescent="0.25">
      <c r="A156" s="14"/>
      <c r="B156" s="15"/>
      <c r="C156" s="16"/>
      <c r="D156" s="16"/>
      <c r="E156" s="16"/>
      <c r="F156" s="16"/>
    </row>
    <row r="157" spans="1:6" ht="20.85" customHeight="1" x14ac:dyDescent="0.25">
      <c r="A157" s="14"/>
      <c r="B157" s="15"/>
      <c r="C157" s="16"/>
      <c r="D157" s="16"/>
      <c r="E157" s="16"/>
      <c r="F157" s="16"/>
    </row>
    <row r="158" spans="1:6" ht="20.85" customHeight="1" x14ac:dyDescent="0.25">
      <c r="A158" s="14"/>
      <c r="B158" s="15"/>
      <c r="C158" s="16"/>
      <c r="D158" s="16"/>
      <c r="E158" s="16"/>
      <c r="F158" s="16"/>
    </row>
    <row r="159" spans="1:6" ht="20.85" customHeight="1" x14ac:dyDescent="0.25">
      <c r="A159" s="14"/>
      <c r="B159" s="15"/>
      <c r="C159" s="16"/>
      <c r="D159" s="16"/>
      <c r="E159" s="16"/>
      <c r="F159" s="16"/>
    </row>
    <row r="160" spans="1:6" ht="20.85" customHeight="1" x14ac:dyDescent="0.25">
      <c r="A160" s="14"/>
      <c r="B160" s="15"/>
      <c r="C160" s="16"/>
      <c r="D160" s="16"/>
      <c r="E160" s="16"/>
      <c r="F160" s="16"/>
    </row>
    <row r="161" spans="1:6" ht="20.85" customHeight="1" x14ac:dyDescent="0.25">
      <c r="A161" s="14"/>
      <c r="B161" s="15"/>
      <c r="C161" s="16"/>
      <c r="D161" s="16"/>
      <c r="E161" s="16"/>
      <c r="F161" s="16"/>
    </row>
    <row r="162" spans="1:6" ht="20.85" customHeight="1" x14ac:dyDescent="0.25">
      <c r="A162" s="14"/>
      <c r="B162" s="15"/>
      <c r="C162" s="16"/>
      <c r="D162" s="16"/>
      <c r="E162" s="16"/>
      <c r="F162" s="16"/>
    </row>
    <row r="163" spans="1:6" ht="20.85" customHeight="1" x14ac:dyDescent="0.25">
      <c r="A163" s="14"/>
      <c r="B163" s="15"/>
      <c r="C163" s="16"/>
      <c r="D163" s="16"/>
      <c r="E163" s="16"/>
      <c r="F163" s="16"/>
    </row>
    <row r="164" spans="1:6" ht="20.85" customHeight="1" x14ac:dyDescent="0.25">
      <c r="A164" s="14"/>
      <c r="B164" s="15"/>
      <c r="C164" s="16"/>
      <c r="D164" s="16"/>
      <c r="E164" s="16"/>
      <c r="F164" s="16"/>
    </row>
    <row r="165" spans="1:6" ht="20.85" customHeight="1" x14ac:dyDescent="0.25">
      <c r="A165" s="14"/>
      <c r="B165" s="15"/>
      <c r="C165" s="16"/>
      <c r="D165" s="16"/>
      <c r="E165" s="16"/>
      <c r="F165" s="16"/>
    </row>
    <row r="166" spans="1:6" ht="20.85" customHeight="1" x14ac:dyDescent="0.25">
      <c r="A166" s="14"/>
      <c r="B166" s="15"/>
      <c r="C166" s="16"/>
      <c r="D166" s="16"/>
      <c r="E166" s="16"/>
      <c r="F166" s="16"/>
    </row>
    <row r="167" spans="1:6" ht="20.85" customHeight="1" x14ac:dyDescent="0.25">
      <c r="A167" s="14"/>
      <c r="B167" s="15"/>
      <c r="C167" s="16"/>
      <c r="D167" s="16"/>
      <c r="E167" s="16"/>
      <c r="F167" s="16"/>
    </row>
    <row r="168" spans="1:6" ht="20.85" customHeight="1" x14ac:dyDescent="0.25">
      <c r="A168" s="14"/>
      <c r="B168" s="15"/>
      <c r="C168" s="16"/>
      <c r="D168" s="16"/>
      <c r="E168" s="16"/>
      <c r="F168" s="16"/>
    </row>
    <row r="169" spans="1:6" ht="20.85" customHeight="1" x14ac:dyDescent="0.25">
      <c r="A169" s="14"/>
      <c r="B169" s="15"/>
      <c r="C169" s="16"/>
      <c r="D169" s="16"/>
      <c r="E169" s="16"/>
      <c r="F169" s="16"/>
    </row>
    <row r="170" spans="1:6" ht="20.85" customHeight="1" x14ac:dyDescent="0.25">
      <c r="A170" s="14"/>
      <c r="B170" s="15"/>
      <c r="C170" s="16"/>
      <c r="D170" s="16"/>
      <c r="E170" s="16"/>
      <c r="F170" s="16"/>
    </row>
    <row r="171" spans="1:6" ht="20.85" customHeight="1" x14ac:dyDescent="0.25">
      <c r="A171" s="14"/>
      <c r="B171" s="15"/>
      <c r="C171" s="16"/>
      <c r="D171" s="16"/>
      <c r="E171" s="16"/>
      <c r="F171" s="16"/>
    </row>
    <row r="172" spans="1:6" ht="20.85" customHeight="1" x14ac:dyDescent="0.25">
      <c r="A172" s="14"/>
      <c r="B172" s="15"/>
      <c r="C172" s="16"/>
      <c r="D172" s="16"/>
      <c r="E172" s="16"/>
      <c r="F172" s="16"/>
    </row>
    <row r="173" spans="1:6" ht="20.85" customHeight="1" x14ac:dyDescent="0.25">
      <c r="A173" s="14"/>
      <c r="B173" s="15"/>
      <c r="C173" s="16"/>
      <c r="D173" s="16"/>
      <c r="E173" s="16"/>
      <c r="F173" s="16"/>
    </row>
    <row r="174" spans="1:6" ht="20.85" customHeight="1" x14ac:dyDescent="0.25">
      <c r="A174" s="14"/>
      <c r="B174" s="15"/>
      <c r="C174" s="16"/>
      <c r="D174" s="16"/>
      <c r="E174" s="16"/>
      <c r="F174" s="16"/>
    </row>
    <row r="175" spans="1:6" ht="20.85" customHeight="1" x14ac:dyDescent="0.25">
      <c r="A175" s="14"/>
      <c r="B175" s="15"/>
      <c r="C175" s="16"/>
      <c r="D175" s="16"/>
      <c r="E175" s="16"/>
      <c r="F175" s="16"/>
    </row>
    <row r="176" spans="1:6" ht="20.85" customHeight="1" x14ac:dyDescent="0.25">
      <c r="A176" s="14"/>
      <c r="B176" s="15"/>
      <c r="C176" s="16"/>
      <c r="D176" s="16"/>
      <c r="E176" s="16"/>
      <c r="F176" s="16"/>
    </row>
    <row r="177" spans="1:6" ht="20.85" customHeight="1" x14ac:dyDescent="0.25">
      <c r="A177" s="14"/>
      <c r="B177" s="15"/>
      <c r="C177" s="16"/>
      <c r="D177" s="16"/>
      <c r="E177" s="16"/>
      <c r="F177" s="16"/>
    </row>
    <row r="178" spans="1:6" ht="20.85" customHeight="1" x14ac:dyDescent="0.25">
      <c r="A178" s="14"/>
      <c r="B178" s="15"/>
      <c r="C178" s="16"/>
      <c r="D178" s="16"/>
      <c r="E178" s="16"/>
      <c r="F178" s="16"/>
    </row>
    <row r="179" spans="1:6" ht="20.85" customHeight="1" x14ac:dyDescent="0.25">
      <c r="A179" s="14"/>
      <c r="B179" s="15"/>
      <c r="C179" s="16"/>
      <c r="D179" s="16"/>
      <c r="E179" s="16"/>
      <c r="F179" s="16"/>
    </row>
    <row r="180" spans="1:6" ht="20.85" customHeight="1" x14ac:dyDescent="0.25">
      <c r="A180" s="14"/>
      <c r="B180" s="15"/>
      <c r="C180" s="16"/>
      <c r="D180" s="16"/>
      <c r="E180" s="16"/>
      <c r="F180" s="16"/>
    </row>
    <row r="181" spans="1:6" ht="20.85" customHeight="1" x14ac:dyDescent="0.25">
      <c r="A181" s="14"/>
      <c r="B181" s="15"/>
      <c r="C181" s="16"/>
      <c r="D181" s="16"/>
      <c r="E181" s="16"/>
      <c r="F181" s="16"/>
    </row>
    <row r="182" spans="1:6" ht="20.85" customHeight="1" x14ac:dyDescent="0.25">
      <c r="A182" s="14"/>
      <c r="B182" s="15"/>
      <c r="C182" s="16"/>
      <c r="D182" s="16"/>
      <c r="E182" s="16"/>
      <c r="F182" s="16"/>
    </row>
    <row r="183" spans="1:6" ht="20.85" customHeight="1" x14ac:dyDescent="0.25">
      <c r="A183" s="14"/>
      <c r="B183" s="15"/>
      <c r="C183" s="16"/>
      <c r="D183" s="16"/>
      <c r="E183" s="16"/>
      <c r="F183" s="16"/>
    </row>
    <row r="184" spans="1:6" ht="20.85" customHeight="1" x14ac:dyDescent="0.25">
      <c r="A184" s="23" t="s">
        <v>136</v>
      </c>
      <c r="B184" s="23"/>
      <c r="C184" s="23"/>
      <c r="D184" s="23"/>
      <c r="E184" s="23"/>
      <c r="F184" s="23"/>
    </row>
    <row r="185" spans="1:6" ht="20.85" customHeight="1" x14ac:dyDescent="0.25">
      <c r="A185" s="23"/>
      <c r="B185" s="23"/>
      <c r="C185" s="23"/>
      <c r="D185" s="23"/>
      <c r="E185" s="23"/>
      <c r="F185" s="23"/>
    </row>
    <row r="186" spans="1:6" ht="20.85" customHeight="1" x14ac:dyDescent="0.25">
      <c r="A186" s="26" t="s">
        <v>137</v>
      </c>
      <c r="B186" s="26"/>
      <c r="C186" s="26"/>
      <c r="D186" s="26"/>
      <c r="E186" s="26"/>
      <c r="F186">
        <f>F75</f>
        <v>0</v>
      </c>
    </row>
    <row r="187" spans="1:6" ht="20.85" customHeight="1" x14ac:dyDescent="0.25">
      <c r="A187" s="26" t="s">
        <v>138</v>
      </c>
      <c r="B187" s="26"/>
      <c r="C187" s="26"/>
      <c r="D187" s="26"/>
      <c r="E187" s="26"/>
      <c r="F187">
        <f>F155</f>
        <v>0</v>
      </c>
    </row>
    <row r="188" spans="1:6" ht="20.85" customHeight="1" x14ac:dyDescent="0.25"/>
    <row r="189" spans="1:6" ht="20.85" customHeight="1" x14ac:dyDescent="0.25">
      <c r="A189" s="27" t="s">
        <v>139</v>
      </c>
      <c r="B189" s="27"/>
      <c r="C189" s="27"/>
      <c r="D189" s="27"/>
      <c r="E189" s="27"/>
      <c r="F189" s="12">
        <f>F186+F187</f>
        <v>0</v>
      </c>
    </row>
    <row r="190" spans="1:6" ht="20.85" customHeight="1" x14ac:dyDescent="0.25">
      <c r="A190" s="25" t="s">
        <v>140</v>
      </c>
      <c r="B190" s="25"/>
      <c r="C190" s="25"/>
      <c r="D190" s="25"/>
      <c r="E190" s="25"/>
      <c r="F190">
        <v>0</v>
      </c>
    </row>
    <row r="191" spans="1:6" ht="20.85" customHeight="1" x14ac:dyDescent="0.25">
      <c r="A191" s="25" t="s">
        <v>141</v>
      </c>
      <c r="B191" s="25"/>
      <c r="C191" s="25"/>
      <c r="D191" s="25"/>
      <c r="E191" s="25"/>
      <c r="F191" s="12">
        <f>F189+F190</f>
        <v>0</v>
      </c>
    </row>
    <row r="192" spans="1:6" ht="20.85" customHeight="1" x14ac:dyDescent="0.25">
      <c r="A192" s="14"/>
      <c r="B192" s="15"/>
      <c r="C192" s="16"/>
      <c r="D192" s="16"/>
      <c r="E192" s="16"/>
      <c r="F192" s="16"/>
    </row>
    <row r="193" spans="1:6" ht="20.85" customHeight="1" x14ac:dyDescent="0.25">
      <c r="A193" s="14"/>
      <c r="B193" s="15"/>
      <c r="C193" s="16"/>
      <c r="D193" s="16"/>
      <c r="E193" s="16"/>
      <c r="F193" s="16"/>
    </row>
    <row r="194" spans="1:6" ht="20.85" customHeight="1" x14ac:dyDescent="0.25">
      <c r="A194" s="14"/>
      <c r="B194" s="15"/>
      <c r="C194" s="16"/>
      <c r="D194" s="16"/>
      <c r="E194" s="16"/>
      <c r="F194" s="16"/>
    </row>
    <row r="195" spans="1:6" ht="20.85" customHeight="1" x14ac:dyDescent="0.25">
      <c r="A195" s="14"/>
      <c r="B195" s="15"/>
      <c r="C195" s="16"/>
      <c r="D195" s="16"/>
      <c r="E195" s="16"/>
      <c r="F195" s="16"/>
    </row>
    <row r="196" spans="1:6" ht="20.85" customHeight="1" x14ac:dyDescent="0.25">
      <c r="A196" s="14"/>
      <c r="B196" s="15"/>
      <c r="C196" s="16"/>
      <c r="D196" s="16"/>
      <c r="E196" s="16"/>
      <c r="F196" s="16"/>
    </row>
    <row r="197" spans="1:6" ht="20.85" customHeight="1" x14ac:dyDescent="0.25">
      <c r="A197" s="14"/>
      <c r="B197" s="15"/>
      <c r="C197" s="16"/>
      <c r="D197" s="16"/>
      <c r="E197" s="16"/>
      <c r="F197" s="16"/>
    </row>
    <row r="198" spans="1:6" ht="20.85" customHeight="1" x14ac:dyDescent="0.25">
      <c r="A198" s="14"/>
      <c r="B198" s="15"/>
      <c r="C198" s="16"/>
      <c r="D198" s="16"/>
      <c r="E198" s="16"/>
      <c r="F198" s="16"/>
    </row>
    <row r="199" spans="1:6" ht="20.85" customHeight="1" x14ac:dyDescent="0.25">
      <c r="A199" s="14"/>
      <c r="B199" s="15"/>
      <c r="C199" s="16"/>
      <c r="D199" s="16"/>
      <c r="E199" s="16"/>
      <c r="F199" s="16"/>
    </row>
    <row r="200" spans="1:6" ht="20.85" customHeight="1" x14ac:dyDescent="0.25">
      <c r="A200" s="14"/>
      <c r="B200" s="15"/>
      <c r="C200" s="16"/>
      <c r="D200" s="16"/>
      <c r="E200" s="16"/>
      <c r="F200" s="16"/>
    </row>
    <row r="201" spans="1:6" ht="20.85" customHeight="1" x14ac:dyDescent="0.25">
      <c r="A201" s="14"/>
      <c r="B201" s="15"/>
      <c r="C201" s="16"/>
      <c r="D201" s="16"/>
      <c r="E201" s="16"/>
      <c r="F201" s="16"/>
    </row>
    <row r="202" spans="1:6" ht="20.85" customHeight="1" x14ac:dyDescent="0.25">
      <c r="A202" s="14"/>
      <c r="B202" s="15"/>
      <c r="C202" s="16"/>
      <c r="D202" s="16"/>
      <c r="E202" s="16"/>
      <c r="F202" s="16"/>
    </row>
    <row r="203" spans="1:6" ht="20.85" customHeight="1" x14ac:dyDescent="0.25">
      <c r="A203" s="14"/>
      <c r="B203" s="15"/>
      <c r="C203" s="16"/>
      <c r="D203" s="16"/>
      <c r="E203" s="16"/>
      <c r="F203" s="16"/>
    </row>
    <row r="204" spans="1:6" ht="20.85" customHeight="1" x14ac:dyDescent="0.25">
      <c r="A204" s="14"/>
      <c r="B204" s="15"/>
      <c r="C204" s="16"/>
      <c r="D204" s="16"/>
      <c r="E204" s="16"/>
      <c r="F204" s="16"/>
    </row>
    <row r="205" spans="1:6" ht="20.85" customHeight="1" x14ac:dyDescent="0.25">
      <c r="A205" s="14"/>
      <c r="B205" s="15"/>
      <c r="C205" s="16"/>
      <c r="D205" s="16"/>
      <c r="E205" s="16"/>
      <c r="F205" s="16"/>
    </row>
    <row r="206" spans="1:6" ht="20.85" customHeight="1" x14ac:dyDescent="0.25">
      <c r="A206" s="14"/>
      <c r="B206" s="15"/>
      <c r="C206" s="16"/>
      <c r="D206" s="16"/>
      <c r="E206" s="16"/>
      <c r="F206" s="16"/>
    </row>
    <row r="207" spans="1:6" ht="20.85" customHeight="1" x14ac:dyDescent="0.25">
      <c r="A207" s="14"/>
      <c r="B207" s="15"/>
      <c r="C207" s="16"/>
      <c r="D207" s="16"/>
      <c r="E207" s="16"/>
      <c r="F207" s="16"/>
    </row>
    <row r="208" spans="1:6" ht="20.85" customHeight="1" x14ac:dyDescent="0.25">
      <c r="A208" s="14"/>
      <c r="B208" s="15"/>
      <c r="C208" s="16"/>
      <c r="D208" s="16"/>
      <c r="E208" s="16"/>
      <c r="F208" s="16"/>
    </row>
    <row r="209" spans="1:6" ht="20.85" customHeight="1" x14ac:dyDescent="0.25">
      <c r="A209" s="14"/>
      <c r="B209" s="15"/>
      <c r="C209" s="16"/>
      <c r="D209" s="16"/>
      <c r="E209" s="16"/>
      <c r="F209" s="16"/>
    </row>
    <row r="210" spans="1:6" ht="20.85" customHeight="1" x14ac:dyDescent="0.25">
      <c r="A210" s="14"/>
      <c r="B210" s="15"/>
      <c r="C210" s="16"/>
      <c r="D210" s="16"/>
      <c r="E210" s="16"/>
      <c r="F210" s="16"/>
    </row>
    <row r="211" spans="1:6" ht="20.85" customHeight="1" x14ac:dyDescent="0.25">
      <c r="A211" s="14"/>
      <c r="B211" s="15"/>
      <c r="C211" s="16"/>
      <c r="D211" s="16"/>
      <c r="E211" s="16"/>
      <c r="F211" s="16"/>
    </row>
    <row r="212" spans="1:6" ht="20.85" customHeight="1" x14ac:dyDescent="0.25">
      <c r="A212" s="14"/>
      <c r="B212" s="15"/>
      <c r="C212" s="16"/>
      <c r="D212" s="16"/>
      <c r="E212" s="16"/>
      <c r="F212" s="16"/>
    </row>
    <row r="213" spans="1:6" ht="20.85" customHeight="1" x14ac:dyDescent="0.25">
      <c r="A213" s="14"/>
      <c r="B213" s="15"/>
      <c r="C213" s="16"/>
      <c r="D213" s="16"/>
      <c r="E213" s="16"/>
      <c r="F213" s="16"/>
    </row>
  </sheetData>
  <mergeCells count="36">
    <mergeCell ref="A190:E190"/>
    <mergeCell ref="A191:E191"/>
    <mergeCell ref="A186:E186"/>
    <mergeCell ref="A154:E154"/>
    <mergeCell ref="A155:E155"/>
    <mergeCell ref="A184:F185"/>
    <mergeCell ref="A187:E187"/>
    <mergeCell ref="A189:E189"/>
    <mergeCell ref="A96:F96"/>
    <mergeCell ref="A150:F150"/>
    <mergeCell ref="A151:F152"/>
    <mergeCell ref="A153:E153"/>
    <mergeCell ref="A97:F97"/>
    <mergeCell ref="A98:F98"/>
    <mergeCell ref="A117:F117"/>
    <mergeCell ref="A118:F118"/>
    <mergeCell ref="A119:F119"/>
    <mergeCell ref="A148:F148"/>
    <mergeCell ref="A149:F149"/>
    <mergeCell ref="A1:F1"/>
    <mergeCell ref="A2:F2"/>
    <mergeCell ref="A3:F3"/>
    <mergeCell ref="A22:F22"/>
    <mergeCell ref="A23:F23"/>
    <mergeCell ref="A24:F24"/>
    <mergeCell ref="A43:F43"/>
    <mergeCell ref="A44:F44"/>
    <mergeCell ref="A45:F45"/>
    <mergeCell ref="A67:F67"/>
    <mergeCell ref="A74:E74"/>
    <mergeCell ref="A75:E75"/>
    <mergeCell ref="A68:F68"/>
    <mergeCell ref="A69:F69"/>
    <mergeCell ref="A70:F71"/>
    <mergeCell ref="A72:E72"/>
    <mergeCell ref="A73:E7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&amp;L&amp;"Arial,Italic"&amp;10Transport Infrastructure Ireland
ITS ESF Gen 2&amp;R&amp;"Arial,Italic"&amp;10Volume C: Pricing Document
June 2026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839e57-643f-4c3a-b2bc-9e54da4ba970">
      <Terms xmlns="http://schemas.microsoft.com/office/infopath/2007/PartnerControls"/>
    </lcf76f155ced4ddcb4097134ff3c332f>
    <TaxCatchAll xmlns="78613188-092e-4f13-b076-cc3389d822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1190955917847AF2CC4BBD181C641" ma:contentTypeVersion="16" ma:contentTypeDescription="Create a new document." ma:contentTypeScope="" ma:versionID="2c397da4429c2bfbd667baedb4a980b6">
  <xsd:schema xmlns:xsd="http://www.w3.org/2001/XMLSchema" xmlns:xs="http://www.w3.org/2001/XMLSchema" xmlns:p="http://schemas.microsoft.com/office/2006/metadata/properties" xmlns:ns2="27839e57-643f-4c3a-b2bc-9e54da4ba970" xmlns:ns3="78613188-092e-4f13-b076-cc3389d822fc" targetNamespace="http://schemas.microsoft.com/office/2006/metadata/properties" ma:root="true" ma:fieldsID="ecf03b4a9c2aa0d2553e371a3cbe62f6" ns2:_="" ns3:_="">
    <xsd:import namespace="27839e57-643f-4c3a-b2bc-9e54da4ba970"/>
    <xsd:import namespace="78613188-092e-4f13-b076-cc3389d822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39e57-643f-4c3a-b2bc-9e54da4ba9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26c0721-c55e-410d-b065-058c283aa0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13188-092e-4f13-b076-cc3389d822fc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936455f2-c245-4f8e-8e36-13d13aca9f5b}" ma:internalName="TaxCatchAll" ma:showField="CatchAllData" ma:web="0d47f234-6f93-410f-978b-5d326fa8db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97467-3785-4192-BA36-C9864F98A7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3AAD9E-CF07-418E-81E3-84268B1968A0}">
  <ds:schemaRefs>
    <ds:schemaRef ds:uri="http://schemas.microsoft.com/office/2006/metadata/properties"/>
    <ds:schemaRef ds:uri="http://schemas.microsoft.com/office/infopath/2007/PartnerControls"/>
    <ds:schemaRef ds:uri="146efaab-468a-4c6b-8984-8e3849452e49"/>
    <ds:schemaRef ds:uri="ad41e637-b1ad-4693-bc3d-5bdfeae4fe3d"/>
  </ds:schemaRefs>
</ds:datastoreItem>
</file>

<file path=customXml/itemProps3.xml><?xml version="1.0" encoding="utf-8"?>
<ds:datastoreItem xmlns:ds="http://schemas.openxmlformats.org/officeDocument/2006/customXml" ds:itemID="{681545B1-5FAA-4E84-870F-AFF75976B974}"/>
</file>

<file path=docMetadata/LabelInfo.xml><?xml version="1.0" encoding="utf-8"?>
<clbl:labelList xmlns:clbl="http://schemas.microsoft.com/office/2020/mipLabelMetadata">
  <clbl:label id="{82fa3fd3-029b-403d-91b4-1dc930cb0e60}" enabled="1" method="Standard" siteId="{4ae48b41-0137-4599-8661-fc641fe77be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Tim Mullen</dc:creator>
  <cp:keywords/>
  <dc:description/>
  <cp:lastModifiedBy>Christian J Baker</cp:lastModifiedBy>
  <cp:revision/>
  <dcterms:created xsi:type="dcterms:W3CDTF">2021-01-29T14:06:34Z</dcterms:created>
  <dcterms:modified xsi:type="dcterms:W3CDTF">2026-06-22T17:56:35Z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fa3fd3-029b-403d-91b4-1dc930cb0e60_Enabled">
    <vt:lpwstr>true</vt:lpwstr>
  </property>
  <property fmtid="{D5CDD505-2E9C-101B-9397-08002B2CF9AE}" pid="3" name="MSIP_Label_82fa3fd3-029b-403d-91b4-1dc930cb0e60_SetDate">
    <vt:lpwstr>2021-01-29T15:01:03Z</vt:lpwstr>
  </property>
  <property fmtid="{D5CDD505-2E9C-101B-9397-08002B2CF9AE}" pid="4" name="MSIP_Label_82fa3fd3-029b-403d-91b4-1dc930cb0e60_Method">
    <vt:lpwstr>Standard</vt:lpwstr>
  </property>
  <property fmtid="{D5CDD505-2E9C-101B-9397-08002B2CF9AE}" pid="5" name="MSIP_Label_82fa3fd3-029b-403d-91b4-1dc930cb0e60_Name">
    <vt:lpwstr>82fa3fd3-029b-403d-91b4-1dc930cb0e60</vt:lpwstr>
  </property>
  <property fmtid="{D5CDD505-2E9C-101B-9397-08002B2CF9AE}" pid="6" name="MSIP_Label_82fa3fd3-029b-403d-91b4-1dc930cb0e60_SiteId">
    <vt:lpwstr>4ae48b41-0137-4599-8661-fc641fe77bea</vt:lpwstr>
  </property>
  <property fmtid="{D5CDD505-2E9C-101B-9397-08002B2CF9AE}" pid="7" name="MSIP_Label_82fa3fd3-029b-403d-91b4-1dc930cb0e60_ActionId">
    <vt:lpwstr>e312314b-5064-48c0-99d6-40894834837b</vt:lpwstr>
  </property>
  <property fmtid="{D5CDD505-2E9C-101B-9397-08002B2CF9AE}" pid="8" name="MSIP_Label_82fa3fd3-029b-403d-91b4-1dc930cb0e60_ContentBits">
    <vt:lpwstr>0</vt:lpwstr>
  </property>
  <property fmtid="{D5CDD505-2E9C-101B-9397-08002B2CF9AE}" pid="9" name="ContentTypeId">
    <vt:lpwstr>0x010100CC01190955917847AF2CC4BBD181C641</vt:lpwstr>
  </property>
  <property fmtid="{D5CDD505-2E9C-101B-9397-08002B2CF9AE}" pid="10" name="Arup_Tags">
    <vt:lpwstr/>
  </property>
  <property fmtid="{D5CDD505-2E9C-101B-9397-08002B2CF9AE}" pid="11" name="MediaServiceImageTags">
    <vt:lpwstr/>
  </property>
  <property fmtid="{D5CDD505-2E9C-101B-9397-08002B2CF9AE}" pid="12" name="CO_Topics">
    <vt:lpwstr/>
  </property>
  <property fmtid="{D5CDD505-2E9C-101B-9397-08002B2CF9AE}" pid="13" name="Arup_TypeOfContent">
    <vt:lpwstr/>
  </property>
  <property fmtid="{D5CDD505-2E9C-101B-9397-08002B2CF9AE}" pid="14" name="CO_Communities">
    <vt:lpwstr/>
  </property>
  <property fmtid="{D5CDD505-2E9C-101B-9397-08002B2CF9AE}" pid="15" name="Order">
    <vt:r8>235500</vt:r8>
  </property>
  <property fmtid="{D5CDD505-2E9C-101B-9397-08002B2CF9AE}" pid="16" name="ComplianceAssetId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